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Псковэнерго" sheetId="16" r:id="rId1"/>
  </sheets>
  <definedNames>
    <definedName name="_xlnm.Print_Titles" localSheetId="0">Псковэнерго!$19:$20</definedName>
    <definedName name="_xlnm.Print_Area" localSheetId="0">Псковэнерго!$A$1:$AB$451</definedName>
  </definedNames>
  <calcPr calcId="144525"/>
</workbook>
</file>

<file path=xl/calcChain.xml><?xml version="1.0" encoding="utf-8"?>
<calcChain xmlns="http://schemas.openxmlformats.org/spreadsheetml/2006/main">
  <c r="H286" i="16" l="1"/>
  <c r="H275" i="16"/>
  <c r="H255" i="16"/>
  <c r="H229" i="16"/>
  <c r="F286" i="16"/>
  <c r="F275" i="16"/>
  <c r="F255" i="16"/>
  <c r="F229" i="16"/>
  <c r="E286" i="16"/>
  <c r="E275" i="16"/>
  <c r="E255" i="16"/>
  <c r="E229" i="16"/>
  <c r="D286" i="16"/>
  <c r="D275" i="16"/>
  <c r="D255" i="16"/>
  <c r="D229" i="16"/>
  <c r="H206" i="16"/>
  <c r="H205" i="16" s="1"/>
  <c r="H203" i="16" s="1"/>
  <c r="H187" i="16"/>
  <c r="H181" i="16"/>
  <c r="H178" i="16"/>
  <c r="H168" i="16"/>
  <c r="F206" i="16"/>
  <c r="F205" i="16" s="1"/>
  <c r="F187" i="16"/>
  <c r="F181" i="16"/>
  <c r="F178" i="16"/>
  <c r="F168" i="16"/>
  <c r="E206" i="16"/>
  <c r="E205" i="16" s="1"/>
  <c r="E181" i="16"/>
  <c r="E178" i="16"/>
  <c r="E168" i="16"/>
  <c r="D206" i="16"/>
  <c r="D205" i="16" s="1"/>
  <c r="D203" i="16" s="1"/>
  <c r="D187" i="16"/>
  <c r="D181" i="16"/>
  <c r="D178" i="16"/>
  <c r="D168" i="16"/>
  <c r="F185" i="16" l="1"/>
  <c r="F224" i="16"/>
  <c r="F236" i="16"/>
  <c r="F247" i="16" s="1"/>
  <c r="E187" i="16"/>
  <c r="E185" i="16" s="1"/>
  <c r="E254" i="16"/>
  <c r="H236" i="16"/>
  <c r="H235" i="16" s="1"/>
  <c r="E236" i="16"/>
  <c r="D167" i="16"/>
  <c r="E167" i="16"/>
  <c r="H167" i="16"/>
  <c r="D224" i="16"/>
  <c r="D222" i="16" s="1"/>
  <c r="D236" i="16"/>
  <c r="D235" i="16" s="1"/>
  <c r="H224" i="16"/>
  <c r="F254" i="16"/>
  <c r="E224" i="16"/>
  <c r="E247" i="16" s="1"/>
  <c r="F203" i="16"/>
  <c r="H254" i="16"/>
  <c r="H185" i="16"/>
  <c r="F167" i="16"/>
  <c r="E203" i="16"/>
  <c r="D254" i="16"/>
  <c r="D185" i="16"/>
  <c r="H283" i="16"/>
  <c r="F283" i="16"/>
  <c r="E283" i="16"/>
  <c r="D283" i="16"/>
  <c r="D248" i="16" l="1"/>
  <c r="F242" i="16"/>
  <c r="E235" i="16"/>
  <c r="F235" i="16"/>
  <c r="H247" i="16"/>
  <c r="F222" i="16"/>
  <c r="H242" i="16"/>
  <c r="E222" i="16"/>
  <c r="H222" i="16"/>
  <c r="D247" i="16"/>
  <c r="D242" i="16"/>
  <c r="E242" i="16"/>
  <c r="D246" i="16" l="1"/>
  <c r="F248" i="16"/>
  <c r="H248" i="16"/>
  <c r="E248" i="16"/>
  <c r="H246" i="16" l="1"/>
  <c r="E246" i="16"/>
  <c r="F246" i="16"/>
  <c r="E313" i="16" l="1"/>
  <c r="F313" i="16"/>
  <c r="G313" i="16"/>
  <c r="H313" i="16"/>
  <c r="I313" i="16"/>
  <c r="J313" i="16"/>
  <c r="K313" i="16"/>
  <c r="L313" i="16"/>
  <c r="M313" i="16"/>
  <c r="N313" i="16"/>
  <c r="O313" i="16"/>
  <c r="P313" i="16"/>
  <c r="Q313" i="16"/>
  <c r="R313" i="16"/>
  <c r="S313" i="16"/>
  <c r="T313" i="16"/>
  <c r="U313" i="16"/>
  <c r="V313" i="16"/>
  <c r="W313" i="16"/>
  <c r="X313" i="16"/>
  <c r="Y313" i="16"/>
  <c r="Z313" i="16"/>
  <c r="D313" i="16"/>
  <c r="T286" i="16" l="1"/>
  <c r="T236" i="16"/>
  <c r="Z236" i="16"/>
  <c r="V224" i="16"/>
  <c r="Z187" i="16"/>
  <c r="V187" i="16"/>
  <c r="N187" i="16"/>
  <c r="J187" i="16"/>
  <c r="Z286" i="16"/>
  <c r="Z275" i="16"/>
  <c r="Z255" i="16"/>
  <c r="Z229" i="16"/>
  <c r="X286" i="16"/>
  <c r="X275" i="16"/>
  <c r="X255" i="16"/>
  <c r="X236" i="16"/>
  <c r="X229" i="16"/>
  <c r="V286" i="16"/>
  <c r="V275" i="16"/>
  <c r="V255" i="16"/>
  <c r="V229" i="16"/>
  <c r="T275" i="16"/>
  <c r="T255" i="16"/>
  <c r="T229" i="16"/>
  <c r="T224" i="16"/>
  <c r="R286" i="16"/>
  <c r="R275" i="16"/>
  <c r="R255" i="16"/>
  <c r="R236" i="16"/>
  <c r="R229" i="16"/>
  <c r="P286" i="16"/>
  <c r="P275" i="16"/>
  <c r="P255" i="16"/>
  <c r="P229" i="16"/>
  <c r="P224" i="16"/>
  <c r="N286" i="16"/>
  <c r="N275" i="16"/>
  <c r="N255" i="16"/>
  <c r="N229" i="16"/>
  <c r="N224" i="16"/>
  <c r="L286" i="16"/>
  <c r="L275" i="16"/>
  <c r="L255" i="16"/>
  <c r="L254" i="16" s="1"/>
  <c r="L236" i="16"/>
  <c r="L229" i="16"/>
  <c r="L224" i="16"/>
  <c r="J286" i="16"/>
  <c r="J275" i="16"/>
  <c r="J255" i="16"/>
  <c r="J236" i="16"/>
  <c r="J229" i="16"/>
  <c r="J224" i="16"/>
  <c r="Z206" i="16"/>
  <c r="Z181" i="16"/>
  <c r="Z178" i="16"/>
  <c r="Z168" i="16"/>
  <c r="X206" i="16"/>
  <c r="X187" i="16"/>
  <c r="X181" i="16"/>
  <c r="X178" i="16"/>
  <c r="X168" i="16"/>
  <c r="V206" i="16"/>
  <c r="V181" i="16"/>
  <c r="V178" i="16"/>
  <c r="V168" i="16"/>
  <c r="T206" i="16"/>
  <c r="T187" i="16"/>
  <c r="T181" i="16"/>
  <c r="T178" i="16"/>
  <c r="T168" i="16"/>
  <c r="R206" i="16"/>
  <c r="R187" i="16"/>
  <c r="R181" i="16"/>
  <c r="R178" i="16"/>
  <c r="R168" i="16"/>
  <c r="P206" i="16"/>
  <c r="P187" i="16"/>
  <c r="P181" i="16"/>
  <c r="P178" i="16"/>
  <c r="P168" i="16"/>
  <c r="N206" i="16"/>
  <c r="N181" i="16"/>
  <c r="N178" i="16"/>
  <c r="N168" i="16"/>
  <c r="L206" i="16"/>
  <c r="L187" i="16"/>
  <c r="L181" i="16"/>
  <c r="L178" i="16"/>
  <c r="L168" i="16"/>
  <c r="J206" i="16"/>
  <c r="J181" i="16"/>
  <c r="J178" i="16"/>
  <c r="J168" i="16"/>
  <c r="T254" i="16" l="1"/>
  <c r="P205" i="16"/>
  <c r="T205" i="16"/>
  <c r="Z205" i="16"/>
  <c r="N167" i="16"/>
  <c r="X254" i="16"/>
  <c r="J205" i="16"/>
  <c r="X205" i="16"/>
  <c r="L205" i="16"/>
  <c r="N205" i="16"/>
  <c r="R205" i="16"/>
  <c r="V205" i="16"/>
  <c r="L235" i="16"/>
  <c r="X235" i="16"/>
  <c r="Z235" i="16"/>
  <c r="R235" i="16"/>
  <c r="J254" i="16"/>
  <c r="Z254" i="16"/>
  <c r="P254" i="16"/>
  <c r="R254" i="16"/>
  <c r="T167" i="16"/>
  <c r="N254" i="16"/>
  <c r="V167" i="16"/>
  <c r="J247" i="16"/>
  <c r="P185" i="16"/>
  <c r="X167" i="16"/>
  <c r="L222" i="16"/>
  <c r="R224" i="16"/>
  <c r="R222" i="16" s="1"/>
  <c r="Z224" i="16"/>
  <c r="X224" i="16"/>
  <c r="P236" i="16"/>
  <c r="N236" i="16"/>
  <c r="V236" i="16"/>
  <c r="T235" i="16"/>
  <c r="L167" i="16"/>
  <c r="Z167" i="16"/>
  <c r="P167" i="16"/>
  <c r="L185" i="16"/>
  <c r="Z185" i="16"/>
  <c r="N185" i="16"/>
  <c r="V185" i="16"/>
  <c r="R185" i="16"/>
  <c r="J185" i="16"/>
  <c r="R167" i="16"/>
  <c r="J235" i="16"/>
  <c r="P247" i="16"/>
  <c r="J167" i="16"/>
  <c r="T185" i="16"/>
  <c r="X185" i="16"/>
  <c r="V254" i="16"/>
  <c r="X283" i="16"/>
  <c r="V222" i="16"/>
  <c r="V283" i="16"/>
  <c r="T247" i="16"/>
  <c r="T222" i="16"/>
  <c r="R283" i="16"/>
  <c r="P222" i="16"/>
  <c r="N222" i="16"/>
  <c r="L247" i="16"/>
  <c r="J222" i="16"/>
  <c r="Z222" i="16" l="1"/>
  <c r="J283" i="16"/>
  <c r="L283" i="16"/>
  <c r="P283" i="16"/>
  <c r="Z283" i="16"/>
  <c r="N283" i="16"/>
  <c r="N247" i="16"/>
  <c r="X222" i="16"/>
  <c r="X203" i="16"/>
  <c r="Z203" i="16"/>
  <c r="P203" i="16"/>
  <c r="N203" i="16"/>
  <c r="V203" i="16"/>
  <c r="J203" i="16"/>
  <c r="R203" i="16"/>
  <c r="L203" i="16"/>
  <c r="T203" i="16"/>
  <c r="L248" i="16"/>
  <c r="R248" i="16"/>
  <c r="X248" i="16"/>
  <c r="R247" i="16"/>
  <c r="V242" i="16"/>
  <c r="T283" i="16"/>
  <c r="P235" i="16"/>
  <c r="Z248" i="16"/>
  <c r="N242" i="16"/>
  <c r="X247" i="16"/>
  <c r="T248" i="16"/>
  <c r="X242" i="16"/>
  <c r="P242" i="16"/>
  <c r="V235" i="16"/>
  <c r="Z247" i="16"/>
  <c r="N235" i="16"/>
  <c r="L242" i="16"/>
  <c r="V247" i="16"/>
  <c r="T242" i="16"/>
  <c r="J242" i="16"/>
  <c r="R242" i="16"/>
  <c r="Z242" i="16"/>
  <c r="J248" i="16"/>
  <c r="L246" i="16"/>
  <c r="H211" i="16"/>
  <c r="F211" i="16"/>
  <c r="D211" i="16"/>
  <c r="D245" i="16" s="1"/>
  <c r="R246" i="16" l="1"/>
  <c r="P248" i="16"/>
  <c r="X246" i="16"/>
  <c r="N248" i="16"/>
  <c r="J246" i="16"/>
  <c r="T246" i="16"/>
  <c r="Z246" i="16"/>
  <c r="V248" i="16"/>
  <c r="E211" i="16"/>
  <c r="D210" i="16"/>
  <c r="D244" i="16" s="1"/>
  <c r="D243" i="16" s="1"/>
  <c r="D250" i="16" s="1"/>
  <c r="D252" i="16" s="1"/>
  <c r="F245" i="16" l="1"/>
  <c r="F210" i="16"/>
  <c r="H245" i="16"/>
  <c r="H210" i="16"/>
  <c r="P246" i="16"/>
  <c r="N246" i="16"/>
  <c r="V246" i="16"/>
  <c r="E158" i="16"/>
  <c r="E155" i="16"/>
  <c r="F155" i="16"/>
  <c r="H155" i="16"/>
  <c r="H244" i="16" l="1"/>
  <c r="H243" i="16" s="1"/>
  <c r="F244" i="16"/>
  <c r="E245" i="16"/>
  <c r="E210" i="16"/>
  <c r="H158" i="16"/>
  <c r="F158" i="16"/>
  <c r="H250" i="16" l="1"/>
  <c r="F243" i="16"/>
  <c r="E244" i="16"/>
  <c r="E305" i="16"/>
  <c r="F305" i="16"/>
  <c r="E311" i="16"/>
  <c r="F311" i="16"/>
  <c r="G311" i="16"/>
  <c r="H311" i="16"/>
  <c r="I311" i="16"/>
  <c r="K311" i="16"/>
  <c r="M311" i="16"/>
  <c r="O311" i="16"/>
  <c r="Q311" i="16"/>
  <c r="AB451" i="16"/>
  <c r="AA451" i="16"/>
  <c r="AB450" i="16"/>
  <c r="AA450" i="16"/>
  <c r="AB449" i="16"/>
  <c r="AA449" i="16"/>
  <c r="AB448" i="16"/>
  <c r="AA448" i="16"/>
  <c r="AB447" i="16"/>
  <c r="AA447" i="16"/>
  <c r="AB446" i="16"/>
  <c r="AA446" i="16"/>
  <c r="AB445" i="16"/>
  <c r="AA445" i="16"/>
  <c r="AB444" i="16"/>
  <c r="AA444" i="16"/>
  <c r="AB443" i="16"/>
  <c r="AA443" i="16"/>
  <c r="AB442" i="16"/>
  <c r="AA442" i="16"/>
  <c r="AB441" i="16"/>
  <c r="AA441" i="16"/>
  <c r="AB440" i="16"/>
  <c r="AA440" i="16"/>
  <c r="AB439" i="16"/>
  <c r="AA439" i="16"/>
  <c r="AB438" i="16"/>
  <c r="AA438" i="16"/>
  <c r="AB437" i="16"/>
  <c r="AA437" i="16"/>
  <c r="AB435" i="16"/>
  <c r="AA435" i="16"/>
  <c r="AB434" i="16"/>
  <c r="AA434" i="16"/>
  <c r="AB433" i="16"/>
  <c r="AA433" i="16"/>
  <c r="AB432" i="16"/>
  <c r="AA432" i="16"/>
  <c r="AB430" i="16"/>
  <c r="AA430" i="16"/>
  <c r="AB429" i="16"/>
  <c r="AA429" i="16"/>
  <c r="AB428" i="16"/>
  <c r="AA428" i="16"/>
  <c r="AB427" i="16"/>
  <c r="AA427" i="16"/>
  <c r="AB426" i="16"/>
  <c r="AA426" i="16"/>
  <c r="AB425" i="16"/>
  <c r="AA425" i="16"/>
  <c r="AB423" i="16"/>
  <c r="AA423" i="16"/>
  <c r="AB422" i="16"/>
  <c r="AA422" i="16"/>
  <c r="AB421" i="16"/>
  <c r="AA421" i="16"/>
  <c r="AB420" i="16"/>
  <c r="AB419" i="16"/>
  <c r="AA419" i="16"/>
  <c r="AB418" i="16"/>
  <c r="AA418" i="16"/>
  <c r="AB417" i="16"/>
  <c r="AA417" i="16"/>
  <c r="AB416" i="16"/>
  <c r="AA416" i="16"/>
  <c r="AA414" i="16"/>
  <c r="AB413" i="16"/>
  <c r="AA413" i="16"/>
  <c r="AB412" i="16"/>
  <c r="AA412" i="16"/>
  <c r="AB411" i="16"/>
  <c r="AA411" i="16"/>
  <c r="AB409" i="16"/>
  <c r="AA409" i="16"/>
  <c r="AB408" i="16"/>
  <c r="AA408" i="16"/>
  <c r="AB407" i="16"/>
  <c r="AA407" i="16"/>
  <c r="AA406" i="16"/>
  <c r="AB405" i="16"/>
  <c r="AA405" i="16"/>
  <c r="AB404" i="16"/>
  <c r="AA404" i="16"/>
  <c r="AB403" i="16"/>
  <c r="AA403" i="16"/>
  <c r="AB402" i="16"/>
  <c r="AA402" i="16"/>
  <c r="AB398" i="16"/>
  <c r="AA398" i="16"/>
  <c r="AB397" i="16"/>
  <c r="AA397" i="16"/>
  <c r="AB396" i="16"/>
  <c r="AA396" i="16"/>
  <c r="AB395" i="16"/>
  <c r="AA395" i="16"/>
  <c r="AB393" i="16"/>
  <c r="AA393" i="16"/>
  <c r="AB392" i="16"/>
  <c r="AA392" i="16"/>
  <c r="AB390" i="16"/>
  <c r="AA390" i="16"/>
  <c r="AB389" i="16"/>
  <c r="AA389" i="16"/>
  <c r="AB388" i="16"/>
  <c r="AA388" i="16"/>
  <c r="AB387" i="16"/>
  <c r="AA387" i="16"/>
  <c r="AB386" i="16"/>
  <c r="AA386" i="16"/>
  <c r="AB385" i="16"/>
  <c r="AA385" i="16"/>
  <c r="AB383" i="16"/>
  <c r="AA383" i="16"/>
  <c r="AB382" i="16"/>
  <c r="AA382" i="16"/>
  <c r="AB381" i="16"/>
  <c r="AA381" i="16"/>
  <c r="AB380" i="16"/>
  <c r="AA380" i="16"/>
  <c r="AB379" i="16"/>
  <c r="AA379" i="16"/>
  <c r="AB378" i="16"/>
  <c r="AA378" i="16"/>
  <c r="AB374" i="16"/>
  <c r="AB373" i="16"/>
  <c r="AB366" i="16"/>
  <c r="AA366" i="16"/>
  <c r="AB365" i="16"/>
  <c r="AA365" i="16"/>
  <c r="AB364" i="16"/>
  <c r="AA364" i="16"/>
  <c r="AB363" i="16"/>
  <c r="AA363" i="16"/>
  <c r="AB362" i="16"/>
  <c r="AA362" i="16"/>
  <c r="AB361" i="16"/>
  <c r="AA361" i="16"/>
  <c r="AB360" i="16"/>
  <c r="AA360" i="16"/>
  <c r="AB359" i="16"/>
  <c r="AA359" i="16"/>
  <c r="AB358" i="16"/>
  <c r="AA358" i="16"/>
  <c r="AB357" i="16"/>
  <c r="AA357" i="16"/>
  <c r="AB356" i="16"/>
  <c r="AA356" i="16"/>
  <c r="AB355" i="16"/>
  <c r="AA355" i="16"/>
  <c r="AB354" i="16"/>
  <c r="AA354" i="16"/>
  <c r="AB353" i="16"/>
  <c r="AA353" i="16"/>
  <c r="AB352" i="16"/>
  <c r="AA352" i="16"/>
  <c r="AB351" i="16"/>
  <c r="AA351" i="16"/>
  <c r="AB350" i="16"/>
  <c r="AB348" i="16"/>
  <c r="AA348" i="16"/>
  <c r="AB347" i="16"/>
  <c r="AA347" i="16"/>
  <c r="AB346" i="16"/>
  <c r="AB345" i="16"/>
  <c r="AA345" i="16"/>
  <c r="AB344" i="16"/>
  <c r="AA344" i="16"/>
  <c r="AB343" i="16"/>
  <c r="AA343" i="16"/>
  <c r="AB342" i="16"/>
  <c r="AA342" i="16"/>
  <c r="AB341" i="16"/>
  <c r="AB340" i="16"/>
  <c r="AA340" i="16"/>
  <c r="AB339" i="16"/>
  <c r="AA339" i="16"/>
  <c r="AB338" i="16"/>
  <c r="AA338" i="16"/>
  <c r="AB337" i="16"/>
  <c r="AA337" i="16"/>
  <c r="AB336" i="16"/>
  <c r="AA336" i="16"/>
  <c r="AB335" i="16"/>
  <c r="AA335" i="16"/>
  <c r="AB334" i="16"/>
  <c r="AA334" i="16"/>
  <c r="AB333" i="16"/>
  <c r="AA333" i="16"/>
  <c r="AB332" i="16"/>
  <c r="AA332" i="16"/>
  <c r="AB331" i="16"/>
  <c r="AA331" i="16"/>
  <c r="AB330" i="16"/>
  <c r="AA330" i="16"/>
  <c r="AB329" i="16"/>
  <c r="AA329" i="16"/>
  <c r="AB328" i="16"/>
  <c r="AA328" i="16"/>
  <c r="AB327" i="16"/>
  <c r="AA327" i="16"/>
  <c r="AB326" i="16"/>
  <c r="AA326" i="16"/>
  <c r="AB325" i="16"/>
  <c r="AA325" i="16"/>
  <c r="AB324" i="16"/>
  <c r="AA324" i="16"/>
  <c r="AB323" i="16"/>
  <c r="AA323" i="16"/>
  <c r="AB322" i="16"/>
  <c r="AA322" i="16"/>
  <c r="AB321" i="16"/>
  <c r="AA321" i="16"/>
  <c r="AB320" i="16"/>
  <c r="AA320" i="16"/>
  <c r="AB319" i="16"/>
  <c r="AA319" i="16"/>
  <c r="AA249" i="16"/>
  <c r="AA245" i="16"/>
  <c r="AA241" i="16"/>
  <c r="AA240" i="16"/>
  <c r="AA239" i="16"/>
  <c r="AA238" i="16"/>
  <c r="AA237" i="16"/>
  <c r="AA234" i="16"/>
  <c r="AB233" i="16"/>
  <c r="AA233" i="16"/>
  <c r="AB232" i="16"/>
  <c r="AA232" i="16"/>
  <c r="AA228" i="16"/>
  <c r="AA227" i="16"/>
  <c r="AA226" i="16"/>
  <c r="AA225" i="16"/>
  <c r="AB223" i="16"/>
  <c r="AA223" i="16"/>
  <c r="AA221" i="16"/>
  <c r="AB220" i="16"/>
  <c r="AA220" i="16"/>
  <c r="AA219" i="16"/>
  <c r="AA218" i="16"/>
  <c r="AA217" i="16"/>
  <c r="AA216" i="16"/>
  <c r="AA215" i="16"/>
  <c r="AA214" i="16"/>
  <c r="AA213" i="16"/>
  <c r="AA212" i="16"/>
  <c r="AA209" i="16"/>
  <c r="AB208" i="16"/>
  <c r="AA208" i="16"/>
  <c r="AB207" i="16"/>
  <c r="AA207" i="16"/>
  <c r="AB204" i="16"/>
  <c r="AA204" i="16"/>
  <c r="AA202" i="16"/>
  <c r="AA201" i="16"/>
  <c r="AB200" i="16"/>
  <c r="AA200" i="16"/>
  <c r="AA199" i="16"/>
  <c r="AA198" i="16"/>
  <c r="AB197" i="16"/>
  <c r="AA197" i="16"/>
  <c r="AB196" i="16"/>
  <c r="AA196" i="16"/>
  <c r="AA195" i="16"/>
  <c r="AA194" i="16"/>
  <c r="AA192" i="16"/>
  <c r="AA191" i="16"/>
  <c r="AA190" i="16"/>
  <c r="AB189" i="16"/>
  <c r="AA189" i="16"/>
  <c r="AB188" i="16"/>
  <c r="AA188" i="16"/>
  <c r="AB186" i="16"/>
  <c r="AA186" i="16"/>
  <c r="AA184" i="16"/>
  <c r="AB183" i="16"/>
  <c r="AA183" i="16"/>
  <c r="AB182" i="16"/>
  <c r="AA182" i="16"/>
  <c r="AB180" i="16"/>
  <c r="AA180" i="16"/>
  <c r="AB179" i="16"/>
  <c r="AA179" i="16"/>
  <c r="AB177" i="16"/>
  <c r="AA177" i="16"/>
  <c r="AB176" i="16"/>
  <c r="AA176" i="16"/>
  <c r="AA175" i="16"/>
  <c r="AB174" i="16"/>
  <c r="AA174" i="16"/>
  <c r="AA173" i="16"/>
  <c r="AB172" i="16"/>
  <c r="AA172" i="16"/>
  <c r="AB171" i="16"/>
  <c r="AA171" i="16"/>
  <c r="AB170" i="16"/>
  <c r="AA170" i="16"/>
  <c r="AB169" i="16"/>
  <c r="AA169" i="16"/>
  <c r="AB159" i="16"/>
  <c r="AA159" i="16"/>
  <c r="AB157" i="16"/>
  <c r="AA157" i="16"/>
  <c r="AB156" i="16"/>
  <c r="AA156" i="16"/>
  <c r="AB153" i="16"/>
  <c r="AA153" i="16"/>
  <c r="AB148" i="16"/>
  <c r="AA148" i="16"/>
  <c r="AB147" i="16"/>
  <c r="AA147" i="16"/>
  <c r="AB145" i="16"/>
  <c r="AA145" i="16"/>
  <c r="AB137" i="16"/>
  <c r="AA137" i="16"/>
  <c r="AB136" i="16"/>
  <c r="AA136" i="16"/>
  <c r="AB134" i="16"/>
  <c r="AA134" i="16"/>
  <c r="AB131" i="16"/>
  <c r="AA131" i="16"/>
  <c r="AB129" i="16"/>
  <c r="AA129" i="16"/>
  <c r="AB128" i="16"/>
  <c r="AA128" i="16"/>
  <c r="AB127" i="16"/>
  <c r="AA127" i="16"/>
  <c r="AB126" i="16"/>
  <c r="AA126" i="16"/>
  <c r="AB123" i="16"/>
  <c r="AA123" i="16"/>
  <c r="AB122" i="16"/>
  <c r="AA122" i="16"/>
  <c r="AB121" i="16"/>
  <c r="AA121" i="16"/>
  <c r="AB119" i="16"/>
  <c r="AA119" i="16"/>
  <c r="AB118" i="16"/>
  <c r="AA118" i="16"/>
  <c r="AB117" i="16"/>
  <c r="AA117" i="16"/>
  <c r="AB116" i="16"/>
  <c r="AA116" i="16"/>
  <c r="AB115" i="16"/>
  <c r="AA115" i="16"/>
  <c r="AB114" i="16"/>
  <c r="AA114" i="16"/>
  <c r="AB113" i="16"/>
  <c r="AA113" i="16"/>
  <c r="AB112" i="16"/>
  <c r="AA112" i="16"/>
  <c r="AB111" i="16"/>
  <c r="AA111" i="16"/>
  <c r="AA108" i="16"/>
  <c r="AB107" i="16"/>
  <c r="AA107" i="16"/>
  <c r="AB105" i="16"/>
  <c r="AA105" i="16"/>
  <c r="AA104" i="16"/>
  <c r="AB103" i="16"/>
  <c r="AA102" i="16"/>
  <c r="AB101" i="16"/>
  <c r="AA101" i="16"/>
  <c r="AB99" i="16"/>
  <c r="AA99" i="16"/>
  <c r="AA98" i="16"/>
  <c r="AB97" i="16"/>
  <c r="AB80" i="16"/>
  <c r="AA80" i="16"/>
  <c r="AB79" i="16"/>
  <c r="AA79" i="16"/>
  <c r="AB78" i="16"/>
  <c r="AA78" i="16"/>
  <c r="AB77" i="16"/>
  <c r="AA77" i="16"/>
  <c r="AA76" i="16"/>
  <c r="AA75" i="16"/>
  <c r="AA74" i="16"/>
  <c r="AA72" i="16"/>
  <c r="AB71" i="16"/>
  <c r="AA71" i="16"/>
  <c r="AB69" i="16"/>
  <c r="AA69" i="16"/>
  <c r="AB68" i="16"/>
  <c r="AA68" i="16"/>
  <c r="AB67" i="16"/>
  <c r="AA67" i="16"/>
  <c r="AB66" i="16"/>
  <c r="AA66" i="16"/>
  <c r="AB64" i="16"/>
  <c r="AA64" i="16"/>
  <c r="AB63" i="16"/>
  <c r="AA63" i="16"/>
  <c r="AB61" i="16"/>
  <c r="AA61" i="16"/>
  <c r="AB60" i="16"/>
  <c r="AA60" i="16"/>
  <c r="AB59" i="16"/>
  <c r="AA59" i="16"/>
  <c r="AB58" i="16"/>
  <c r="AA58" i="16"/>
  <c r="AB57" i="16"/>
  <c r="AA57" i="16"/>
  <c r="AB54" i="16"/>
  <c r="AA54" i="16"/>
  <c r="AB52" i="16"/>
  <c r="AA52" i="16"/>
  <c r="AB51" i="16"/>
  <c r="AA51" i="16"/>
  <c r="AB50" i="16"/>
  <c r="AA50" i="16"/>
  <c r="AB48" i="16"/>
  <c r="AA48" i="16"/>
  <c r="AB47" i="16"/>
  <c r="AA47" i="16"/>
  <c r="AB46" i="16"/>
  <c r="AA46" i="16"/>
  <c r="AB45" i="16"/>
  <c r="AA45" i="16"/>
  <c r="AB44" i="16"/>
  <c r="AA44" i="16"/>
  <c r="AB43" i="16"/>
  <c r="AA43" i="16"/>
  <c r="AB42" i="16"/>
  <c r="AA42" i="16"/>
  <c r="AB41" i="16"/>
  <c r="AA41" i="16"/>
  <c r="AB40" i="16"/>
  <c r="AA40" i="16"/>
  <c r="AB37" i="16"/>
  <c r="AA37" i="16"/>
  <c r="AB36" i="16"/>
  <c r="AA36" i="16"/>
  <c r="AB35" i="16"/>
  <c r="AA35" i="16"/>
  <c r="AB33" i="16"/>
  <c r="AA33" i="16"/>
  <c r="AB32" i="16"/>
  <c r="AA32" i="16"/>
  <c r="AB31" i="16"/>
  <c r="AA31" i="16"/>
  <c r="AB30" i="16"/>
  <c r="AA30" i="16"/>
  <c r="AB29" i="16"/>
  <c r="AA29" i="16"/>
  <c r="AB28" i="16"/>
  <c r="AA28" i="16"/>
  <c r="AB27" i="16"/>
  <c r="AA27" i="16"/>
  <c r="AB26" i="16"/>
  <c r="AA26" i="16"/>
  <c r="AB25" i="16"/>
  <c r="AA25" i="16"/>
  <c r="F250" i="16" l="1"/>
  <c r="H252" i="16"/>
  <c r="E243" i="16"/>
  <c r="E436" i="16"/>
  <c r="F436" i="16"/>
  <c r="G436" i="16"/>
  <c r="H436" i="16"/>
  <c r="I436" i="16"/>
  <c r="J436" i="16"/>
  <c r="K436" i="16"/>
  <c r="L436" i="16"/>
  <c r="M436" i="16"/>
  <c r="N436" i="16"/>
  <c r="O436" i="16"/>
  <c r="P436" i="16"/>
  <c r="Q436" i="16"/>
  <c r="R436" i="16"/>
  <c r="S436" i="16"/>
  <c r="T436" i="16"/>
  <c r="U436" i="16"/>
  <c r="V436" i="16"/>
  <c r="W436" i="16"/>
  <c r="X436" i="16"/>
  <c r="Y436" i="16"/>
  <c r="Z436" i="16"/>
  <c r="E424" i="16"/>
  <c r="F424" i="16"/>
  <c r="G424" i="16"/>
  <c r="H424" i="16"/>
  <c r="I424" i="16"/>
  <c r="J424" i="16"/>
  <c r="K424" i="16"/>
  <c r="L424" i="16"/>
  <c r="M424" i="16"/>
  <c r="N424" i="16"/>
  <c r="O424" i="16"/>
  <c r="P424" i="16"/>
  <c r="Q424" i="16"/>
  <c r="R424" i="16"/>
  <c r="S424" i="16"/>
  <c r="T424" i="16"/>
  <c r="U424" i="16"/>
  <c r="V424" i="16"/>
  <c r="W424" i="16"/>
  <c r="X424" i="16"/>
  <c r="Y424" i="16"/>
  <c r="Z424" i="16"/>
  <c r="E415" i="16"/>
  <c r="F415" i="16"/>
  <c r="G415" i="16"/>
  <c r="H415" i="16"/>
  <c r="I415" i="16"/>
  <c r="J415" i="16"/>
  <c r="K415" i="16"/>
  <c r="L415" i="16"/>
  <c r="M415" i="16"/>
  <c r="N415" i="16"/>
  <c r="O415" i="16"/>
  <c r="P415" i="16"/>
  <c r="Q415" i="16"/>
  <c r="R415" i="16"/>
  <c r="S415" i="16"/>
  <c r="T415" i="16"/>
  <c r="U415" i="16"/>
  <c r="V415" i="16"/>
  <c r="W415" i="16"/>
  <c r="X415" i="16"/>
  <c r="Y415" i="16"/>
  <c r="Z415" i="16"/>
  <c r="E410" i="16"/>
  <c r="F410" i="16"/>
  <c r="G410" i="16"/>
  <c r="H410" i="16"/>
  <c r="I410" i="16"/>
  <c r="J410" i="16"/>
  <c r="K410" i="16"/>
  <c r="L410" i="16"/>
  <c r="M410" i="16"/>
  <c r="N410" i="16"/>
  <c r="O410" i="16"/>
  <c r="P410" i="16"/>
  <c r="Q410" i="16"/>
  <c r="R410" i="16"/>
  <c r="S410" i="16"/>
  <c r="T410" i="16"/>
  <c r="U410" i="16"/>
  <c r="V410" i="16"/>
  <c r="W410" i="16"/>
  <c r="X410" i="16"/>
  <c r="Y410" i="16"/>
  <c r="Z410" i="16"/>
  <c r="E401" i="16"/>
  <c r="F401" i="16"/>
  <c r="G401" i="16"/>
  <c r="H401" i="16"/>
  <c r="I401" i="16"/>
  <c r="J401" i="16"/>
  <c r="K401" i="16"/>
  <c r="L401" i="16"/>
  <c r="M401" i="16"/>
  <c r="N401" i="16"/>
  <c r="O401" i="16"/>
  <c r="P401" i="16"/>
  <c r="Q401" i="16"/>
  <c r="R401" i="16"/>
  <c r="S401" i="16"/>
  <c r="T401" i="16"/>
  <c r="U401" i="16"/>
  <c r="V401" i="16"/>
  <c r="W401" i="16"/>
  <c r="X401" i="16"/>
  <c r="Y401" i="16"/>
  <c r="Z401" i="16"/>
  <c r="E391" i="16"/>
  <c r="F391" i="16"/>
  <c r="G391" i="16"/>
  <c r="H391" i="16"/>
  <c r="I391" i="16"/>
  <c r="J391" i="16"/>
  <c r="K391" i="16"/>
  <c r="L391" i="16"/>
  <c r="M391" i="16"/>
  <c r="N391" i="16"/>
  <c r="O391" i="16"/>
  <c r="P391" i="16"/>
  <c r="Q391" i="16"/>
  <c r="R391" i="16"/>
  <c r="S391" i="16"/>
  <c r="T391" i="16"/>
  <c r="U391" i="16"/>
  <c r="V391" i="16"/>
  <c r="W391" i="16"/>
  <c r="X391" i="16"/>
  <c r="Y391" i="16"/>
  <c r="Z391" i="16"/>
  <c r="E394" i="16"/>
  <c r="F394" i="16"/>
  <c r="G394" i="16"/>
  <c r="H394" i="16"/>
  <c r="I394" i="16"/>
  <c r="J394" i="16"/>
  <c r="K394" i="16"/>
  <c r="L394" i="16"/>
  <c r="M394" i="16"/>
  <c r="N394" i="16"/>
  <c r="O394" i="16"/>
  <c r="P394" i="16"/>
  <c r="Q394" i="16"/>
  <c r="R394" i="16"/>
  <c r="S394" i="16"/>
  <c r="T394" i="16"/>
  <c r="U394" i="16"/>
  <c r="V394" i="16"/>
  <c r="W394" i="16"/>
  <c r="X394" i="16"/>
  <c r="Y394" i="16"/>
  <c r="Z394" i="16"/>
  <c r="E377" i="16"/>
  <c r="F377" i="16"/>
  <c r="G377" i="16"/>
  <c r="H377" i="16"/>
  <c r="I377" i="16"/>
  <c r="J377" i="16"/>
  <c r="K377" i="16"/>
  <c r="L377" i="16"/>
  <c r="M377" i="16"/>
  <c r="N377" i="16"/>
  <c r="O377" i="16"/>
  <c r="P377" i="16"/>
  <c r="Q377" i="16"/>
  <c r="R377" i="16"/>
  <c r="S377" i="16"/>
  <c r="T377" i="16"/>
  <c r="U377" i="16"/>
  <c r="V377" i="16"/>
  <c r="W377" i="16"/>
  <c r="X377" i="16"/>
  <c r="Y377" i="16"/>
  <c r="Z377" i="16"/>
  <c r="G275" i="16"/>
  <c r="I275" i="16"/>
  <c r="K275" i="16"/>
  <c r="M275" i="16"/>
  <c r="O275" i="16"/>
  <c r="Q275" i="16"/>
  <c r="S275" i="16"/>
  <c r="U275" i="16"/>
  <c r="W275" i="16"/>
  <c r="Y275" i="16"/>
  <c r="G255" i="16"/>
  <c r="I255" i="16"/>
  <c r="K255" i="16"/>
  <c r="M255" i="16"/>
  <c r="O255" i="16"/>
  <c r="Q255" i="16"/>
  <c r="S255" i="16"/>
  <c r="U255" i="16"/>
  <c r="W255" i="16"/>
  <c r="Y255" i="16"/>
  <c r="G206" i="16"/>
  <c r="I206" i="16"/>
  <c r="K206" i="16"/>
  <c r="M206" i="16"/>
  <c r="O206" i="16"/>
  <c r="Q206" i="16"/>
  <c r="S206" i="16"/>
  <c r="U206" i="16"/>
  <c r="W206" i="16"/>
  <c r="Y206" i="16"/>
  <c r="G178" i="16"/>
  <c r="I178" i="16"/>
  <c r="K178" i="16"/>
  <c r="M178" i="16"/>
  <c r="O178" i="16"/>
  <c r="Q178" i="16"/>
  <c r="S178" i="16"/>
  <c r="U178" i="16"/>
  <c r="W178" i="16"/>
  <c r="Y178" i="16"/>
  <c r="G181" i="16"/>
  <c r="I181" i="16"/>
  <c r="K181" i="16"/>
  <c r="M181" i="16"/>
  <c r="O181" i="16"/>
  <c r="Q181" i="16"/>
  <c r="S181" i="16"/>
  <c r="U181" i="16"/>
  <c r="W181" i="16"/>
  <c r="Y181" i="16"/>
  <c r="G168" i="16"/>
  <c r="I168" i="16"/>
  <c r="K168" i="16"/>
  <c r="M168" i="16"/>
  <c r="O168" i="16"/>
  <c r="Q168" i="16"/>
  <c r="S168" i="16"/>
  <c r="U168" i="16"/>
  <c r="W168" i="16"/>
  <c r="Y168" i="16"/>
  <c r="G151" i="16"/>
  <c r="H151" i="16"/>
  <c r="I151" i="16"/>
  <c r="J151" i="16"/>
  <c r="K151" i="16"/>
  <c r="L151" i="16"/>
  <c r="M151" i="16"/>
  <c r="N151" i="16"/>
  <c r="O151" i="16"/>
  <c r="P151" i="16"/>
  <c r="Q151" i="16"/>
  <c r="R151" i="16"/>
  <c r="S151" i="16"/>
  <c r="T151" i="16"/>
  <c r="U151" i="16"/>
  <c r="V151" i="16"/>
  <c r="W151" i="16"/>
  <c r="X151" i="16"/>
  <c r="Y151" i="16"/>
  <c r="Z151" i="16"/>
  <c r="G152" i="16"/>
  <c r="H152" i="16"/>
  <c r="I152" i="16"/>
  <c r="J152" i="16"/>
  <c r="K152" i="16"/>
  <c r="L152" i="16"/>
  <c r="M152" i="16"/>
  <c r="N152" i="16"/>
  <c r="O152" i="16"/>
  <c r="P152" i="16"/>
  <c r="Q152" i="16"/>
  <c r="R152" i="16"/>
  <c r="S152" i="16"/>
  <c r="T152" i="16"/>
  <c r="U152" i="16"/>
  <c r="V152" i="16"/>
  <c r="W152" i="16"/>
  <c r="X152" i="16"/>
  <c r="Y152" i="16"/>
  <c r="Z152" i="16"/>
  <c r="E151" i="16"/>
  <c r="F151" i="16"/>
  <c r="E152" i="16"/>
  <c r="F152" i="16"/>
  <c r="E146" i="16"/>
  <c r="F146" i="16"/>
  <c r="G146" i="16"/>
  <c r="H146" i="16"/>
  <c r="I146" i="16"/>
  <c r="J146" i="16"/>
  <c r="K146" i="16"/>
  <c r="L146" i="16"/>
  <c r="M146" i="16"/>
  <c r="N146" i="16"/>
  <c r="O146" i="16"/>
  <c r="P146" i="16"/>
  <c r="Q146" i="16"/>
  <c r="R146" i="16"/>
  <c r="S146" i="16"/>
  <c r="T146" i="16"/>
  <c r="U146" i="16"/>
  <c r="V146" i="16"/>
  <c r="W146" i="16"/>
  <c r="X146" i="16"/>
  <c r="Y146" i="16"/>
  <c r="Z146" i="16"/>
  <c r="E149" i="16"/>
  <c r="F149" i="16"/>
  <c r="G149" i="16"/>
  <c r="H149" i="16"/>
  <c r="I149" i="16"/>
  <c r="J149" i="16"/>
  <c r="K149" i="16"/>
  <c r="L149" i="16"/>
  <c r="M149" i="16"/>
  <c r="N149" i="16"/>
  <c r="O149" i="16"/>
  <c r="P149" i="16"/>
  <c r="Q149" i="16"/>
  <c r="R149" i="16"/>
  <c r="S149" i="16"/>
  <c r="T149" i="16"/>
  <c r="U149" i="16"/>
  <c r="V149" i="16"/>
  <c r="W149" i="16"/>
  <c r="X149" i="16"/>
  <c r="Y149" i="16"/>
  <c r="Z149" i="16"/>
  <c r="E141" i="16"/>
  <c r="F141" i="16"/>
  <c r="G141" i="16"/>
  <c r="H141" i="16"/>
  <c r="I141" i="16"/>
  <c r="J141" i="16"/>
  <c r="K141" i="16"/>
  <c r="L141" i="16"/>
  <c r="M141" i="16"/>
  <c r="N141" i="16"/>
  <c r="O141" i="16"/>
  <c r="P141" i="16"/>
  <c r="Q141" i="16"/>
  <c r="R141" i="16"/>
  <c r="S141" i="16"/>
  <c r="T141" i="16"/>
  <c r="U141" i="16"/>
  <c r="V141" i="16"/>
  <c r="W141" i="16"/>
  <c r="X141" i="16"/>
  <c r="Y141" i="16"/>
  <c r="Z141" i="16"/>
  <c r="E142" i="16"/>
  <c r="F142" i="16"/>
  <c r="G142" i="16"/>
  <c r="H142" i="16"/>
  <c r="I142" i="16"/>
  <c r="J142" i="16"/>
  <c r="K142" i="16"/>
  <c r="L142" i="16"/>
  <c r="M142" i="16"/>
  <c r="N142" i="16"/>
  <c r="O142" i="16"/>
  <c r="P142" i="16"/>
  <c r="Q142" i="16"/>
  <c r="R142" i="16"/>
  <c r="S142" i="16"/>
  <c r="T142" i="16"/>
  <c r="U142" i="16"/>
  <c r="V142" i="16"/>
  <c r="W142" i="16"/>
  <c r="X142" i="16"/>
  <c r="Y142" i="16"/>
  <c r="Z142" i="16"/>
  <c r="E143" i="16"/>
  <c r="F143" i="16"/>
  <c r="G143" i="16"/>
  <c r="H143" i="16"/>
  <c r="I143" i="16"/>
  <c r="J143" i="16"/>
  <c r="K143" i="16"/>
  <c r="L143" i="16"/>
  <c r="M143" i="16"/>
  <c r="N143" i="16"/>
  <c r="O143" i="16"/>
  <c r="P143" i="16"/>
  <c r="Q143" i="16"/>
  <c r="R143" i="16"/>
  <c r="S143" i="16"/>
  <c r="T143" i="16"/>
  <c r="U143" i="16"/>
  <c r="V143" i="16"/>
  <c r="W143" i="16"/>
  <c r="X143" i="16"/>
  <c r="Y143" i="16"/>
  <c r="Z143" i="16"/>
  <c r="E144" i="16"/>
  <c r="F144" i="16"/>
  <c r="G144" i="16"/>
  <c r="H144" i="16"/>
  <c r="I144" i="16"/>
  <c r="J144" i="16"/>
  <c r="K144" i="16"/>
  <c r="L144" i="16"/>
  <c r="M144" i="16"/>
  <c r="N144" i="16"/>
  <c r="O144" i="16"/>
  <c r="P144" i="16"/>
  <c r="Q144" i="16"/>
  <c r="R144" i="16"/>
  <c r="S144" i="16"/>
  <c r="T144" i="16"/>
  <c r="U144" i="16"/>
  <c r="V144" i="16"/>
  <c r="W144" i="16"/>
  <c r="X144" i="16"/>
  <c r="Y144" i="16"/>
  <c r="Z144" i="16"/>
  <c r="E135" i="16"/>
  <c r="F135" i="16"/>
  <c r="G135" i="16"/>
  <c r="H135" i="16"/>
  <c r="I135" i="16"/>
  <c r="J135" i="16"/>
  <c r="K135" i="16"/>
  <c r="L135" i="16"/>
  <c r="M135" i="16"/>
  <c r="N135" i="16"/>
  <c r="O135" i="16"/>
  <c r="P135" i="16"/>
  <c r="Q135" i="16"/>
  <c r="R135" i="16"/>
  <c r="S135" i="16"/>
  <c r="T135" i="16"/>
  <c r="U135" i="16"/>
  <c r="V135" i="16"/>
  <c r="W135" i="16"/>
  <c r="X135" i="16"/>
  <c r="Y135" i="16"/>
  <c r="Z135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Q125" i="16"/>
  <c r="R125" i="16"/>
  <c r="S125" i="16"/>
  <c r="T125" i="16"/>
  <c r="U125" i="16"/>
  <c r="V125" i="16"/>
  <c r="W125" i="16"/>
  <c r="X125" i="16"/>
  <c r="Y125" i="16"/>
  <c r="Z125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Q120" i="16"/>
  <c r="R120" i="16"/>
  <c r="S120" i="16"/>
  <c r="T120" i="16"/>
  <c r="U120" i="16"/>
  <c r="V120" i="16"/>
  <c r="W120" i="16"/>
  <c r="X120" i="16"/>
  <c r="Y120" i="16"/>
  <c r="Z120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Q110" i="16"/>
  <c r="R110" i="16"/>
  <c r="S110" i="16"/>
  <c r="T110" i="16"/>
  <c r="U110" i="16"/>
  <c r="V110" i="16"/>
  <c r="W110" i="16"/>
  <c r="X110" i="16"/>
  <c r="Y110" i="16"/>
  <c r="Z110" i="16"/>
  <c r="E91" i="16"/>
  <c r="F91" i="16"/>
  <c r="G91" i="16"/>
  <c r="H91" i="16"/>
  <c r="I91" i="16"/>
  <c r="J91" i="16"/>
  <c r="K91" i="16"/>
  <c r="L91" i="16"/>
  <c r="M91" i="16"/>
  <c r="N91" i="16"/>
  <c r="O91" i="16"/>
  <c r="P91" i="16"/>
  <c r="Q91" i="16"/>
  <c r="R91" i="16"/>
  <c r="S91" i="16"/>
  <c r="T91" i="16"/>
  <c r="U91" i="16"/>
  <c r="V91" i="16"/>
  <c r="W91" i="16"/>
  <c r="X91" i="16"/>
  <c r="Y91" i="16"/>
  <c r="Z91" i="16"/>
  <c r="E93" i="16"/>
  <c r="F93" i="16"/>
  <c r="G93" i="16"/>
  <c r="H93" i="16"/>
  <c r="I93" i="16"/>
  <c r="J93" i="16"/>
  <c r="K93" i="16"/>
  <c r="L93" i="16"/>
  <c r="M93" i="16"/>
  <c r="N93" i="16"/>
  <c r="O93" i="16"/>
  <c r="P93" i="16"/>
  <c r="Q93" i="16"/>
  <c r="R93" i="16"/>
  <c r="S93" i="16"/>
  <c r="T93" i="16"/>
  <c r="U93" i="16"/>
  <c r="V93" i="16"/>
  <c r="W93" i="16"/>
  <c r="X93" i="16"/>
  <c r="Y93" i="16"/>
  <c r="Z93" i="16"/>
  <c r="E94" i="16"/>
  <c r="F94" i="16"/>
  <c r="G94" i="16"/>
  <c r="H94" i="16"/>
  <c r="I94" i="16"/>
  <c r="J94" i="16"/>
  <c r="K94" i="16"/>
  <c r="L94" i="16"/>
  <c r="M94" i="16"/>
  <c r="N94" i="16"/>
  <c r="O94" i="16"/>
  <c r="P94" i="16"/>
  <c r="Q94" i="16"/>
  <c r="R94" i="16"/>
  <c r="S94" i="16"/>
  <c r="T94" i="16"/>
  <c r="U94" i="16"/>
  <c r="V94" i="16"/>
  <c r="W94" i="16"/>
  <c r="X94" i="16"/>
  <c r="Y94" i="16"/>
  <c r="Z94" i="16"/>
  <c r="E88" i="16"/>
  <c r="F88" i="16"/>
  <c r="G88" i="16"/>
  <c r="H88" i="16"/>
  <c r="I88" i="16"/>
  <c r="J88" i="16"/>
  <c r="K88" i="16"/>
  <c r="L88" i="16"/>
  <c r="M88" i="16"/>
  <c r="N88" i="16"/>
  <c r="O88" i="16"/>
  <c r="P88" i="16"/>
  <c r="Q88" i="16"/>
  <c r="R88" i="16"/>
  <c r="S88" i="16"/>
  <c r="T88" i="16"/>
  <c r="U88" i="16"/>
  <c r="V88" i="16"/>
  <c r="W88" i="16"/>
  <c r="X88" i="16"/>
  <c r="Y88" i="16"/>
  <c r="Z88" i="16"/>
  <c r="E83" i="16"/>
  <c r="F83" i="16"/>
  <c r="G83" i="16"/>
  <c r="H83" i="16"/>
  <c r="I83" i="16"/>
  <c r="J83" i="16"/>
  <c r="K83" i="16"/>
  <c r="L83" i="16"/>
  <c r="M83" i="16"/>
  <c r="N83" i="16"/>
  <c r="O83" i="16"/>
  <c r="P83" i="16"/>
  <c r="Q83" i="16"/>
  <c r="R83" i="16"/>
  <c r="S83" i="16"/>
  <c r="T83" i="16"/>
  <c r="U83" i="16"/>
  <c r="V83" i="16"/>
  <c r="W83" i="16"/>
  <c r="X83" i="16"/>
  <c r="Y83" i="16"/>
  <c r="Z83" i="16"/>
  <c r="E84" i="16"/>
  <c r="F84" i="16"/>
  <c r="G84" i="16"/>
  <c r="H84" i="16"/>
  <c r="I84" i="16"/>
  <c r="J84" i="16"/>
  <c r="K84" i="16"/>
  <c r="L84" i="16"/>
  <c r="M84" i="16"/>
  <c r="N84" i="16"/>
  <c r="O84" i="16"/>
  <c r="P84" i="16"/>
  <c r="Q84" i="16"/>
  <c r="R84" i="16"/>
  <c r="S84" i="16"/>
  <c r="T84" i="16"/>
  <c r="U84" i="16"/>
  <c r="V84" i="16"/>
  <c r="W84" i="16"/>
  <c r="X84" i="16"/>
  <c r="Y84" i="16"/>
  <c r="Z84" i="16"/>
  <c r="E85" i="16"/>
  <c r="F85" i="16"/>
  <c r="G85" i="16"/>
  <c r="H85" i="16"/>
  <c r="I85" i="16"/>
  <c r="J85" i="16"/>
  <c r="K85" i="16"/>
  <c r="L85" i="16"/>
  <c r="M85" i="16"/>
  <c r="N85" i="16"/>
  <c r="O85" i="16"/>
  <c r="P85" i="16"/>
  <c r="Q85" i="16"/>
  <c r="R85" i="16"/>
  <c r="S85" i="16"/>
  <c r="T85" i="16"/>
  <c r="U85" i="16"/>
  <c r="V85" i="16"/>
  <c r="W85" i="16"/>
  <c r="X85" i="16"/>
  <c r="Y85" i="16"/>
  <c r="Z85" i="16"/>
  <c r="E86" i="16"/>
  <c r="F86" i="16"/>
  <c r="G86" i="16"/>
  <c r="H86" i="16"/>
  <c r="I86" i="16"/>
  <c r="J86" i="16"/>
  <c r="K86" i="16"/>
  <c r="L86" i="16"/>
  <c r="M86" i="16"/>
  <c r="N86" i="16"/>
  <c r="O86" i="16"/>
  <c r="P86" i="16"/>
  <c r="Q86" i="16"/>
  <c r="R86" i="16"/>
  <c r="S86" i="16"/>
  <c r="T86" i="16"/>
  <c r="U86" i="16"/>
  <c r="V86" i="16"/>
  <c r="W86" i="16"/>
  <c r="X86" i="16"/>
  <c r="Y86" i="16"/>
  <c r="Z86" i="16"/>
  <c r="E49" i="16"/>
  <c r="F49" i="16"/>
  <c r="G49" i="16"/>
  <c r="H49" i="16"/>
  <c r="I49" i="16"/>
  <c r="J49" i="16"/>
  <c r="K49" i="16"/>
  <c r="L49" i="16"/>
  <c r="M49" i="16"/>
  <c r="N49" i="16"/>
  <c r="O49" i="16"/>
  <c r="P49" i="16"/>
  <c r="Q49" i="16"/>
  <c r="R49" i="16"/>
  <c r="S49" i="16"/>
  <c r="T49" i="16"/>
  <c r="U49" i="16"/>
  <c r="V49" i="16"/>
  <c r="W49" i="16"/>
  <c r="X49" i="16"/>
  <c r="Y49" i="16"/>
  <c r="Z49" i="16"/>
  <c r="E39" i="16"/>
  <c r="F39" i="16"/>
  <c r="G39" i="16"/>
  <c r="H39" i="16"/>
  <c r="I39" i="16"/>
  <c r="J39" i="16"/>
  <c r="K39" i="16"/>
  <c r="L39" i="16"/>
  <c r="M39" i="16"/>
  <c r="N39" i="16"/>
  <c r="O39" i="16"/>
  <c r="P39" i="16"/>
  <c r="Q39" i="16"/>
  <c r="R39" i="16"/>
  <c r="S39" i="16"/>
  <c r="T39" i="16"/>
  <c r="U39" i="16"/>
  <c r="V39" i="16"/>
  <c r="W39" i="16"/>
  <c r="X39" i="16"/>
  <c r="Y39" i="16"/>
  <c r="Z39" i="16"/>
  <c r="E34" i="16"/>
  <c r="F34" i="16"/>
  <c r="G34" i="16"/>
  <c r="H34" i="16"/>
  <c r="I34" i="16"/>
  <c r="J34" i="16"/>
  <c r="K34" i="16"/>
  <c r="L34" i="16"/>
  <c r="M34" i="16"/>
  <c r="N34" i="16"/>
  <c r="O34" i="16"/>
  <c r="P34" i="16"/>
  <c r="Q34" i="16"/>
  <c r="R34" i="16"/>
  <c r="S34" i="16"/>
  <c r="T34" i="16"/>
  <c r="U34" i="16"/>
  <c r="V34" i="16"/>
  <c r="W34" i="16"/>
  <c r="X34" i="16"/>
  <c r="Y34" i="16"/>
  <c r="Z34" i="16"/>
  <c r="E24" i="16"/>
  <c r="F24" i="16"/>
  <c r="G24" i="16"/>
  <c r="H24" i="16"/>
  <c r="I24" i="16"/>
  <c r="J24" i="16"/>
  <c r="K24" i="16"/>
  <c r="L24" i="16"/>
  <c r="M24" i="16"/>
  <c r="N24" i="16"/>
  <c r="O24" i="16"/>
  <c r="P24" i="16"/>
  <c r="Q24" i="16"/>
  <c r="R24" i="16"/>
  <c r="S24" i="16"/>
  <c r="T24" i="16"/>
  <c r="U24" i="16"/>
  <c r="V24" i="16"/>
  <c r="W24" i="16"/>
  <c r="X24" i="16"/>
  <c r="Y24" i="16"/>
  <c r="Z24" i="16"/>
  <c r="F252" i="16" l="1"/>
  <c r="E250" i="16"/>
  <c r="E150" i="16"/>
  <c r="W92" i="16"/>
  <c r="S92" i="16"/>
  <c r="O92" i="16"/>
  <c r="K92" i="16"/>
  <c r="X140" i="16"/>
  <c r="G229" i="16"/>
  <c r="AA65" i="16"/>
  <c r="AB193" i="16"/>
  <c r="AB231" i="16"/>
  <c r="AA193" i="16"/>
  <c r="AA231" i="16"/>
  <c r="W229" i="16"/>
  <c r="S229" i="16"/>
  <c r="O229" i="16"/>
  <c r="K229" i="16"/>
  <c r="AB230" i="16"/>
  <c r="AB65" i="16"/>
  <c r="AA230" i="16"/>
  <c r="Y229" i="16"/>
  <c r="U229" i="16"/>
  <c r="Q229" i="16"/>
  <c r="M229" i="16"/>
  <c r="I229" i="16"/>
  <c r="X92" i="16"/>
  <c r="T92" i="16"/>
  <c r="P92" i="16"/>
  <c r="L92" i="16"/>
  <c r="F150" i="16"/>
  <c r="R140" i="16"/>
  <c r="AA24" i="16"/>
  <c r="AA85" i="16"/>
  <c r="Z140" i="16"/>
  <c r="J140" i="16"/>
  <c r="P140" i="16"/>
  <c r="O82" i="16"/>
  <c r="W140" i="16"/>
  <c r="K140" i="16"/>
  <c r="AB24" i="16"/>
  <c r="AB34" i="16"/>
  <c r="AB39" i="16"/>
  <c r="AB49" i="16"/>
  <c r="AB85" i="16"/>
  <c r="X82" i="16"/>
  <c r="T82" i="16"/>
  <c r="P82" i="16"/>
  <c r="L82" i="16"/>
  <c r="H82" i="16"/>
  <c r="AB83" i="16"/>
  <c r="H92" i="16"/>
  <c r="AB93" i="16"/>
  <c r="AB143" i="16"/>
  <c r="T140" i="16"/>
  <c r="L140" i="16"/>
  <c r="AB141" i="16"/>
  <c r="AA152" i="16"/>
  <c r="W150" i="16"/>
  <c r="S150" i="16"/>
  <c r="O150" i="16"/>
  <c r="K150" i="16"/>
  <c r="G150" i="16"/>
  <c r="AA151" i="16"/>
  <c r="AB181" i="16"/>
  <c r="AA206" i="16"/>
  <c r="AA377" i="16"/>
  <c r="AA391" i="16"/>
  <c r="AA401" i="16"/>
  <c r="AA410" i="16"/>
  <c r="AA415" i="16"/>
  <c r="AA424" i="16"/>
  <c r="AA436" i="16"/>
  <c r="S82" i="16"/>
  <c r="AB149" i="16"/>
  <c r="AB146" i="16"/>
  <c r="Z150" i="16"/>
  <c r="V150" i="16"/>
  <c r="R150" i="16"/>
  <c r="N150" i="16"/>
  <c r="J150" i="16"/>
  <c r="AA181" i="16"/>
  <c r="AB394" i="16"/>
  <c r="AA49" i="16"/>
  <c r="W82" i="16"/>
  <c r="G82" i="16"/>
  <c r="AA83" i="16"/>
  <c r="AA143" i="16"/>
  <c r="S140" i="16"/>
  <c r="G140" i="16"/>
  <c r="AA141" i="16"/>
  <c r="AB86" i="16"/>
  <c r="AB84" i="16"/>
  <c r="Z82" i="16"/>
  <c r="V82" i="16"/>
  <c r="R82" i="16"/>
  <c r="N82" i="16"/>
  <c r="J82" i="16"/>
  <c r="F82" i="16"/>
  <c r="AB88" i="16"/>
  <c r="AB94" i="16"/>
  <c r="Z92" i="16"/>
  <c r="V92" i="16"/>
  <c r="R92" i="16"/>
  <c r="N92" i="16"/>
  <c r="J92" i="16"/>
  <c r="F92" i="16"/>
  <c r="AB91" i="16"/>
  <c r="AB110" i="16"/>
  <c r="AB120" i="16"/>
  <c r="AB125" i="16"/>
  <c r="AB135" i="16"/>
  <c r="AB144" i="16"/>
  <c r="AB142" i="16"/>
  <c r="V140" i="16"/>
  <c r="N140" i="16"/>
  <c r="F140" i="16"/>
  <c r="AA149" i="16"/>
  <c r="AA146" i="16"/>
  <c r="Y150" i="16"/>
  <c r="U150" i="16"/>
  <c r="Q150" i="16"/>
  <c r="M150" i="16"/>
  <c r="I150" i="16"/>
  <c r="AB168" i="16"/>
  <c r="AB178" i="16"/>
  <c r="AA394" i="16"/>
  <c r="AA34" i="16"/>
  <c r="AA39" i="16"/>
  <c r="K82" i="16"/>
  <c r="G92" i="16"/>
  <c r="AA93" i="16"/>
  <c r="O140" i="16"/>
  <c r="AA86" i="16"/>
  <c r="AA84" i="16"/>
  <c r="Y82" i="16"/>
  <c r="U82" i="16"/>
  <c r="Q82" i="16"/>
  <c r="M82" i="16"/>
  <c r="I82" i="16"/>
  <c r="E82" i="16"/>
  <c r="AA88" i="16"/>
  <c r="AA94" i="16"/>
  <c r="Y92" i="16"/>
  <c r="U92" i="16"/>
  <c r="Q92" i="16"/>
  <c r="M92" i="16"/>
  <c r="I92" i="16"/>
  <c r="E92" i="16"/>
  <c r="AA91" i="16"/>
  <c r="AA110" i="16"/>
  <c r="AA120" i="16"/>
  <c r="AA125" i="16"/>
  <c r="AA135" i="16"/>
  <c r="AA144" i="16"/>
  <c r="AA142" i="16"/>
  <c r="Y140" i="16"/>
  <c r="U140" i="16"/>
  <c r="Q140" i="16"/>
  <c r="M140" i="16"/>
  <c r="I140" i="16"/>
  <c r="E140" i="16"/>
  <c r="AB152" i="16"/>
  <c r="X150" i="16"/>
  <c r="T150" i="16"/>
  <c r="P150" i="16"/>
  <c r="L150" i="16"/>
  <c r="H150" i="16"/>
  <c r="AB151" i="16"/>
  <c r="AA168" i="16"/>
  <c r="AA178" i="16"/>
  <c r="AB206" i="16"/>
  <c r="AB229" i="16"/>
  <c r="AB377" i="16"/>
  <c r="AB391" i="16"/>
  <c r="AB401" i="16"/>
  <c r="AB410" i="16"/>
  <c r="AB415" i="16"/>
  <c r="AB424" i="16"/>
  <c r="AB436" i="16"/>
  <c r="H140" i="16"/>
  <c r="AB140" i="16" s="1"/>
  <c r="E252" i="16" l="1"/>
  <c r="AA150" i="16"/>
  <c r="AA229" i="16"/>
  <c r="AB150" i="16"/>
  <c r="AA140" i="16"/>
  <c r="AB82" i="16"/>
  <c r="AA92" i="16"/>
  <c r="AA82" i="16"/>
  <c r="AB92" i="16"/>
  <c r="D311" i="16" l="1"/>
  <c r="D436" i="16"/>
  <c r="D424" i="16"/>
  <c r="D415" i="16"/>
  <c r="D410" i="16"/>
  <c r="D401" i="16"/>
  <c r="D394" i="16"/>
  <c r="D391" i="16"/>
  <c r="D384" i="16"/>
  <c r="D377" i="16"/>
  <c r="D346" i="16"/>
  <c r="D341" i="16"/>
  <c r="D152" i="16"/>
  <c r="D151" i="16"/>
  <c r="D149" i="16"/>
  <c r="D146" i="16"/>
  <c r="D144" i="16"/>
  <c r="D143" i="16"/>
  <c r="D142" i="16"/>
  <c r="D141" i="16"/>
  <c r="D135" i="16"/>
  <c r="D125" i="16"/>
  <c r="D120" i="16"/>
  <c r="D110" i="16"/>
  <c r="D103" i="16"/>
  <c r="D97" i="16"/>
  <c r="D94" i="16"/>
  <c r="D93" i="16"/>
  <c r="D91" i="16"/>
  <c r="D90" i="16"/>
  <c r="D88" i="16"/>
  <c r="D86" i="16"/>
  <c r="D85" i="16"/>
  <c r="D84" i="16"/>
  <c r="D83" i="16"/>
  <c r="D73" i="16"/>
  <c r="D70" i="16"/>
  <c r="D62" i="16"/>
  <c r="D56" i="16"/>
  <c r="D55" i="16" s="1"/>
  <c r="D49" i="16"/>
  <c r="D39" i="16"/>
  <c r="D95" i="16"/>
  <c r="D34" i="16"/>
  <c r="D89" i="16"/>
  <c r="D87" i="16"/>
  <c r="D24" i="16"/>
  <c r="D400" i="16" l="1"/>
  <c r="D38" i="16"/>
  <c r="D150" i="16"/>
  <c r="D82" i="16"/>
  <c r="D124" i="16"/>
  <c r="D23" i="16"/>
  <c r="D305" i="16" s="1"/>
  <c r="D92" i="16"/>
  <c r="D140" i="16"/>
  <c r="D414" i="16"/>
  <c r="D399" i="16" s="1"/>
  <c r="D376" i="16"/>
  <c r="D375" i="16" s="1"/>
  <c r="D145" i="16"/>
  <c r="D153" i="16"/>
  <c r="D147" i="16"/>
  <c r="D53" i="16"/>
  <c r="D96" i="16"/>
  <c r="D350" i="16"/>
  <c r="D431" i="16"/>
  <c r="D81" i="16" l="1"/>
  <c r="D374" i="16"/>
  <c r="D373" i="16" s="1"/>
  <c r="D148" i="16"/>
  <c r="D109" i="16"/>
  <c r="D160" i="16" l="1"/>
  <c r="D165" i="16" s="1"/>
  <c r="D139" i="16"/>
  <c r="D158" i="16" l="1"/>
  <c r="D157" i="16"/>
  <c r="D156" i="16"/>
  <c r="D154" i="16" l="1"/>
  <c r="J311" i="16" l="1"/>
  <c r="J211" i="16"/>
  <c r="J210" i="16" l="1"/>
  <c r="J244" i="16" s="1"/>
  <c r="J245" i="16"/>
  <c r="J243" i="16" l="1"/>
  <c r="J250" i="16" l="1"/>
  <c r="J252" i="16" l="1"/>
  <c r="H305" i="16" l="1"/>
  <c r="Z211" i="16" l="1"/>
  <c r="V211" i="16"/>
  <c r="R211" i="16"/>
  <c r="N211" i="16"/>
  <c r="N311" i="16" l="1"/>
  <c r="V311" i="16"/>
  <c r="P311" i="16"/>
  <c r="X311" i="16"/>
  <c r="P211" i="16"/>
  <c r="X211" i="16"/>
  <c r="R311" i="16"/>
  <c r="Z311" i="16"/>
  <c r="L311" i="16"/>
  <c r="AB173" i="16"/>
  <c r="T311" i="16"/>
  <c r="AB175" i="16"/>
  <c r="AB209" i="16"/>
  <c r="L211" i="16"/>
  <c r="AB212" i="16"/>
  <c r="T211" i="16"/>
  <c r="AB213" i="16"/>
  <c r="AB214" i="16"/>
  <c r="AB215" i="16"/>
  <c r="AB216" i="16"/>
  <c r="AB217" i="16"/>
  <c r="AB218" i="16"/>
  <c r="AB221" i="16"/>
  <c r="AB249" i="16"/>
  <c r="AB184" i="16"/>
  <c r="AB190" i="16"/>
  <c r="AB191" i="16"/>
  <c r="AB192" i="16"/>
  <c r="AB194" i="16"/>
  <c r="AB195" i="16"/>
  <c r="AB198" i="16"/>
  <c r="AB199" i="16"/>
  <c r="AB201" i="16"/>
  <c r="AB202" i="16"/>
  <c r="AB225" i="16"/>
  <c r="AB226" i="16"/>
  <c r="AB227" i="16"/>
  <c r="AB228" i="16"/>
  <c r="AB234" i="16"/>
  <c r="AB237" i="16"/>
  <c r="AB240" i="16"/>
  <c r="AB241" i="16"/>
  <c r="V210" i="16"/>
  <c r="N210" i="16"/>
  <c r="R210" i="16"/>
  <c r="Z210" i="16" l="1"/>
  <c r="V245" i="16"/>
  <c r="R245" i="16"/>
  <c r="N245" i="16"/>
  <c r="Z245" i="16"/>
  <c r="V244" i="16"/>
  <c r="R244" i="16"/>
  <c r="N244" i="16"/>
  <c r="AB211" i="16"/>
  <c r="T210" i="16"/>
  <c r="X210" i="16"/>
  <c r="AB224" i="16"/>
  <c r="AB187" i="16"/>
  <c r="AB205" i="16"/>
  <c r="AB238" i="16"/>
  <c r="AB167" i="16"/>
  <c r="Z244" i="16" l="1"/>
  <c r="T245" i="16"/>
  <c r="X245" i="16"/>
  <c r="L245" i="16"/>
  <c r="L210" i="16"/>
  <c r="AB219" i="16"/>
  <c r="P245" i="16"/>
  <c r="P210" i="16"/>
  <c r="N243" i="16"/>
  <c r="Z243" i="16"/>
  <c r="R243" i="16"/>
  <c r="V243" i="16"/>
  <c r="X244" i="16"/>
  <c r="T244" i="16"/>
  <c r="AB185" i="16"/>
  <c r="AB239" i="16"/>
  <c r="AB222" i="16"/>
  <c r="AB203" i="16"/>
  <c r="AB210" i="16" l="1"/>
  <c r="L244" i="16"/>
  <c r="P244" i="16"/>
  <c r="AB245" i="16"/>
  <c r="X243" i="16"/>
  <c r="V250" i="16"/>
  <c r="R250" i="16"/>
  <c r="Z250" i="16"/>
  <c r="N250" i="16"/>
  <c r="T243" i="16"/>
  <c r="AB236" i="16"/>
  <c r="AB242" i="16"/>
  <c r="L243" i="16" l="1"/>
  <c r="AB244" i="16"/>
  <c r="P243" i="16"/>
  <c r="N252" i="16"/>
  <c r="R252" i="16"/>
  <c r="Z252" i="16"/>
  <c r="V252" i="16"/>
  <c r="X250" i="16"/>
  <c r="T250" i="16"/>
  <c r="AB235" i="16"/>
  <c r="AB247" i="16"/>
  <c r="AB243" i="16" l="1"/>
  <c r="P250" i="16"/>
  <c r="L250" i="16"/>
  <c r="T252" i="16"/>
  <c r="X252" i="16"/>
  <c r="AB246" i="16"/>
  <c r="L252" i="16" l="1"/>
  <c r="P252" i="16"/>
  <c r="AB248" i="16"/>
  <c r="AB250" i="16"/>
  <c r="F154" i="16" l="1"/>
  <c r="E154" i="16" l="1"/>
  <c r="H154" i="16"/>
  <c r="F56" i="16" l="1"/>
  <c r="G56" i="16"/>
  <c r="H56" i="16"/>
  <c r="I56" i="16"/>
  <c r="J56" i="16"/>
  <c r="K56" i="16"/>
  <c r="L56" i="16"/>
  <c r="M56" i="16"/>
  <c r="N56" i="16"/>
  <c r="O56" i="16"/>
  <c r="P56" i="16"/>
  <c r="Q56" i="16"/>
  <c r="R56" i="16"/>
  <c r="S56" i="16"/>
  <c r="T56" i="16"/>
  <c r="U56" i="16"/>
  <c r="V56" i="16"/>
  <c r="W56" i="16"/>
  <c r="X56" i="16"/>
  <c r="Y56" i="16"/>
  <c r="Z56" i="16"/>
  <c r="E56" i="16"/>
  <c r="AB56" i="16" l="1"/>
  <c r="AA56" i="16"/>
  <c r="Z55" i="16"/>
  <c r="R55" i="16"/>
  <c r="J55" i="16"/>
  <c r="F55" i="16"/>
  <c r="Y55" i="16"/>
  <c r="U55" i="16"/>
  <c r="Q55" i="16"/>
  <c r="M55" i="16"/>
  <c r="I55" i="16"/>
  <c r="X55" i="16"/>
  <c r="P55" i="16"/>
  <c r="L55" i="16"/>
  <c r="H55" i="16"/>
  <c r="V55" i="16"/>
  <c r="N55" i="16"/>
  <c r="T55" i="16"/>
  <c r="E55" i="16"/>
  <c r="W55" i="16"/>
  <c r="S55" i="16"/>
  <c r="O55" i="16"/>
  <c r="K55" i="16"/>
  <c r="G55" i="16"/>
  <c r="AA55" i="16" l="1"/>
  <c r="AB55" i="16"/>
  <c r="G53" i="16"/>
  <c r="O53" i="16"/>
  <c r="W53" i="16"/>
  <c r="T53" i="16"/>
  <c r="V53" i="16"/>
  <c r="L53" i="16"/>
  <c r="X53" i="16"/>
  <c r="M53" i="16"/>
  <c r="U53" i="16"/>
  <c r="F53" i="16"/>
  <c r="R53" i="16"/>
  <c r="K53" i="16"/>
  <c r="S53" i="16"/>
  <c r="E53" i="16"/>
  <c r="N53" i="16"/>
  <c r="H53" i="16"/>
  <c r="P53" i="16"/>
  <c r="I53" i="16"/>
  <c r="Q53" i="16"/>
  <c r="Y53" i="16"/>
  <c r="J53" i="16"/>
  <c r="Z53" i="16"/>
  <c r="AA53" i="16" l="1"/>
  <c r="AB53" i="16"/>
  <c r="F73" i="16"/>
  <c r="E73" i="16"/>
  <c r="F384" i="16" l="1"/>
  <c r="E384" i="16"/>
  <c r="Y420" i="16"/>
  <c r="Y346" i="16"/>
  <c r="Y341" i="16"/>
  <c r="Y133" i="16"/>
  <c r="Y132" i="16"/>
  <c r="Y130" i="16"/>
  <c r="Y106" i="16"/>
  <c r="Y100" i="16"/>
  <c r="W420" i="16"/>
  <c r="W346" i="16"/>
  <c r="W341" i="16"/>
  <c r="W138" i="16"/>
  <c r="W106" i="16"/>
  <c r="W100" i="16"/>
  <c r="W73" i="16"/>
  <c r="U420" i="16"/>
  <c r="U384" i="16"/>
  <c r="U346" i="16"/>
  <c r="U341" i="16"/>
  <c r="U138" i="16"/>
  <c r="U130" i="16"/>
  <c r="U106" i="16"/>
  <c r="U100" i="16"/>
  <c r="S420" i="16"/>
  <c r="S384" i="16"/>
  <c r="S346" i="16"/>
  <c r="S341" i="16"/>
  <c r="S138" i="16"/>
  <c r="S130" i="16"/>
  <c r="S106" i="16"/>
  <c r="S100" i="16"/>
  <c r="Q420" i="16"/>
  <c r="Q133" i="16"/>
  <c r="Q132" i="16"/>
  <c r="O420" i="16"/>
  <c r="Q162" i="16"/>
  <c r="O132" i="16"/>
  <c r="O70" i="16"/>
  <c r="M420" i="16"/>
  <c r="O162" i="16"/>
  <c r="M138" i="16"/>
  <c r="M133" i="16"/>
  <c r="M130" i="16"/>
  <c r="K420" i="16"/>
  <c r="K341" i="16"/>
  <c r="K133" i="16"/>
  <c r="K90" i="16"/>
  <c r="I420" i="16"/>
  <c r="I384" i="16"/>
  <c r="K162" i="16"/>
  <c r="I133" i="16"/>
  <c r="I132" i="16"/>
  <c r="G420" i="16"/>
  <c r="G346" i="16"/>
  <c r="I162" i="16"/>
  <c r="G133" i="16"/>
  <c r="AA100" i="16" l="1"/>
  <c r="AA106" i="16"/>
  <c r="E376" i="16"/>
  <c r="E375" i="16" s="1"/>
  <c r="AA420" i="16"/>
  <c r="I376" i="16"/>
  <c r="I375" i="16" s="1"/>
  <c r="S376" i="16"/>
  <c r="U376" i="16"/>
  <c r="U375" i="16" s="1"/>
  <c r="F376" i="16"/>
  <c r="F375" i="16" s="1"/>
  <c r="K205" i="16"/>
  <c r="Y205" i="16"/>
  <c r="O205" i="16"/>
  <c r="M205" i="16"/>
  <c r="G205" i="16"/>
  <c r="Q205" i="16"/>
  <c r="S205" i="16"/>
  <c r="I236" i="16"/>
  <c r="K346" i="16"/>
  <c r="G286" i="16"/>
  <c r="I103" i="16"/>
  <c r="M90" i="16"/>
  <c r="W90" i="16"/>
  <c r="M70" i="16"/>
  <c r="O236" i="16"/>
  <c r="O286" i="16"/>
  <c r="Q236" i="16"/>
  <c r="W187" i="16"/>
  <c r="I62" i="16"/>
  <c r="O62" i="16"/>
  <c r="Y109" i="16"/>
  <c r="Y167" i="16"/>
  <c r="E400" i="16"/>
  <c r="E414" i="16"/>
  <c r="G384" i="16"/>
  <c r="O139" i="16"/>
  <c r="Q62" i="16"/>
  <c r="Q103" i="16"/>
  <c r="S90" i="16"/>
  <c r="Y62" i="16"/>
  <c r="F400" i="16"/>
  <c r="F414" i="16"/>
  <c r="M346" i="16"/>
  <c r="Q89" i="16"/>
  <c r="Q73" i="16"/>
  <c r="S70" i="16"/>
  <c r="U70" i="16"/>
  <c r="G400" i="16"/>
  <c r="K400" i="16"/>
  <c r="S400" i="16"/>
  <c r="K254" i="16"/>
  <c r="S254" i="16"/>
  <c r="M254" i="16"/>
  <c r="Y254" i="16"/>
  <c r="M400" i="16"/>
  <c r="W254" i="16"/>
  <c r="W400" i="16"/>
  <c r="G90" i="16"/>
  <c r="G109" i="16"/>
  <c r="I167" i="16"/>
  <c r="I187" i="16"/>
  <c r="I400" i="16"/>
  <c r="K23" i="16"/>
  <c r="K109" i="16"/>
  <c r="G23" i="16"/>
  <c r="G187" i="16"/>
  <c r="I70" i="16"/>
  <c r="I139" i="16"/>
  <c r="M162" i="16"/>
  <c r="G167" i="16"/>
  <c r="G254" i="16"/>
  <c r="K286" i="16"/>
  <c r="M103" i="16"/>
  <c r="O400" i="16"/>
  <c r="Q70" i="16"/>
  <c r="Q139" i="16"/>
  <c r="Q384" i="16"/>
  <c r="U73" i="16"/>
  <c r="U139" i="16"/>
  <c r="U211" i="16"/>
  <c r="U224" i="16"/>
  <c r="Y73" i="16"/>
  <c r="F431" i="16"/>
  <c r="S62" i="16"/>
  <c r="S73" i="16"/>
  <c r="U431" i="16"/>
  <c r="W23" i="16"/>
  <c r="W109" i="16"/>
  <c r="W133" i="16"/>
  <c r="W286" i="16"/>
  <c r="Y38" i="16"/>
  <c r="Y236" i="16"/>
  <c r="Y384" i="16"/>
  <c r="K132" i="16"/>
  <c r="K138" i="16"/>
  <c r="K384" i="16"/>
  <c r="M87" i="16"/>
  <c r="M95" i="16"/>
  <c r="M167" i="16"/>
  <c r="O130" i="16"/>
  <c r="O138" i="16"/>
  <c r="Q90" i="16"/>
  <c r="Q211" i="16"/>
  <c r="Q431" i="16"/>
  <c r="S23" i="16"/>
  <c r="U90" i="16"/>
  <c r="U38" i="16"/>
  <c r="U62" i="16"/>
  <c r="U187" i="16"/>
  <c r="U254" i="16"/>
  <c r="W70" i="16"/>
  <c r="W130" i="16"/>
  <c r="Y90" i="16"/>
  <c r="Y224" i="16"/>
  <c r="G350" i="16"/>
  <c r="G73" i="16"/>
  <c r="G139" i="16"/>
  <c r="G138" i="16"/>
  <c r="S103" i="16"/>
  <c r="Y89" i="16"/>
  <c r="Y23" i="16"/>
  <c r="G89" i="16"/>
  <c r="G103" i="16"/>
  <c r="G130" i="16"/>
  <c r="I89" i="16"/>
  <c r="I38" i="16"/>
  <c r="I73" i="16"/>
  <c r="I211" i="16"/>
  <c r="K62" i="16"/>
  <c r="K130" i="16"/>
  <c r="M38" i="16"/>
  <c r="M286" i="16"/>
  <c r="O90" i="16"/>
  <c r="O97" i="16"/>
  <c r="O224" i="16"/>
  <c r="O254" i="16"/>
  <c r="Q130" i="16"/>
  <c r="Q138" i="16"/>
  <c r="S187" i="16"/>
  <c r="G38" i="16"/>
  <c r="G97" i="16"/>
  <c r="G132" i="16"/>
  <c r="I109" i="16"/>
  <c r="I224" i="16"/>
  <c r="K89" i="16"/>
  <c r="K73" i="16"/>
  <c r="K97" i="16"/>
  <c r="K187" i="16"/>
  <c r="M139" i="16"/>
  <c r="M211" i="16"/>
  <c r="O103" i="16"/>
  <c r="O211" i="16"/>
  <c r="Q23" i="16"/>
  <c r="Q97" i="16"/>
  <c r="Q167" i="16"/>
  <c r="Q224" i="16"/>
  <c r="S89" i="16"/>
  <c r="S38" i="16"/>
  <c r="S109" i="16"/>
  <c r="S167" i="16"/>
  <c r="G87" i="16"/>
  <c r="G95" i="16"/>
  <c r="G70" i="16"/>
  <c r="I90" i="16"/>
  <c r="I97" i="16"/>
  <c r="I254" i="16"/>
  <c r="I286" i="16"/>
  <c r="K87" i="16"/>
  <c r="K95" i="16"/>
  <c r="K70" i="16"/>
  <c r="K103" i="16"/>
  <c r="K139" i="16"/>
  <c r="K236" i="16"/>
  <c r="K350" i="16"/>
  <c r="M89" i="16"/>
  <c r="M62" i="16"/>
  <c r="M97" i="16"/>
  <c r="M132" i="16"/>
  <c r="M187" i="16"/>
  <c r="M203" i="16"/>
  <c r="M236" i="16"/>
  <c r="M384" i="16"/>
  <c r="O89" i="16"/>
  <c r="O109" i="16"/>
  <c r="O384" i="16"/>
  <c r="Q87" i="16"/>
  <c r="Q95" i="16"/>
  <c r="Q109" i="16"/>
  <c r="Q254" i="16"/>
  <c r="Q286" i="16"/>
  <c r="S87" i="16"/>
  <c r="S95" i="16"/>
  <c r="S133" i="16"/>
  <c r="W38" i="16"/>
  <c r="W62" i="16"/>
  <c r="W139" i="16"/>
  <c r="Y400" i="16"/>
  <c r="I23" i="16"/>
  <c r="K38" i="16"/>
  <c r="K224" i="16"/>
  <c r="M23" i="16"/>
  <c r="M73" i="16"/>
  <c r="M109" i="16"/>
  <c r="M224" i="16"/>
  <c r="O23" i="16"/>
  <c r="O38" i="16"/>
  <c r="O187" i="16"/>
  <c r="O203" i="16"/>
  <c r="Q38" i="16"/>
  <c r="Q187" i="16"/>
  <c r="Q203" i="16"/>
  <c r="Q346" i="16"/>
  <c r="Q400" i="16"/>
  <c r="S211" i="16"/>
  <c r="U23" i="16"/>
  <c r="U109" i="16"/>
  <c r="U400" i="16"/>
  <c r="W103" i="16"/>
  <c r="W211" i="16"/>
  <c r="Y70" i="16"/>
  <c r="Y103" i="16"/>
  <c r="S236" i="16"/>
  <c r="U87" i="16"/>
  <c r="U95" i="16"/>
  <c r="U97" i="16"/>
  <c r="U167" i="16"/>
  <c r="U236" i="16"/>
  <c r="W87" i="16"/>
  <c r="W95" i="16"/>
  <c r="W167" i="16"/>
  <c r="Y139" i="16"/>
  <c r="E431" i="16"/>
  <c r="S286" i="16"/>
  <c r="S375" i="16"/>
  <c r="U89" i="16"/>
  <c r="U133" i="16"/>
  <c r="U286" i="16"/>
  <c r="W89" i="16"/>
  <c r="W384" i="16"/>
  <c r="Y87" i="16"/>
  <c r="Y95" i="16"/>
  <c r="Y138" i="16"/>
  <c r="Y187" i="16"/>
  <c r="Y211" i="16"/>
  <c r="Y286" i="16"/>
  <c r="Y97" i="16"/>
  <c r="Y350" i="16"/>
  <c r="W97" i="16"/>
  <c r="W205" i="16"/>
  <c r="W224" i="16"/>
  <c r="W236" i="16"/>
  <c r="W350" i="16"/>
  <c r="W132" i="16"/>
  <c r="U205" i="16"/>
  <c r="U350" i="16"/>
  <c r="U103" i="16"/>
  <c r="U132" i="16"/>
  <c r="S97" i="16"/>
  <c r="S224" i="16"/>
  <c r="S350" i="16"/>
  <c r="S132" i="16"/>
  <c r="S139" i="16"/>
  <c r="Q341" i="16"/>
  <c r="Q350" i="16"/>
  <c r="O95" i="16"/>
  <c r="O431" i="16"/>
  <c r="O73" i="16"/>
  <c r="O346" i="16"/>
  <c r="O350" i="16"/>
  <c r="O87" i="16"/>
  <c r="O133" i="16"/>
  <c r="O167" i="16"/>
  <c r="M341" i="16"/>
  <c r="M350" i="16"/>
  <c r="K203" i="16"/>
  <c r="K167" i="16"/>
  <c r="K211" i="16"/>
  <c r="I185" i="16"/>
  <c r="I205" i="16"/>
  <c r="I95" i="16"/>
  <c r="I431" i="16"/>
  <c r="I130" i="16"/>
  <c r="I138" i="16"/>
  <c r="I235" i="16"/>
  <c r="I346" i="16"/>
  <c r="I350" i="16"/>
  <c r="I87" i="16"/>
  <c r="G224" i="16"/>
  <c r="G341" i="16"/>
  <c r="G62" i="16"/>
  <c r="G211" i="16"/>
  <c r="G236" i="16"/>
  <c r="G283" i="16"/>
  <c r="G399" i="16"/>
  <c r="G203" i="16"/>
  <c r="K305" i="16" l="1"/>
  <c r="S158" i="16"/>
  <c r="W158" i="16"/>
  <c r="U158" i="16"/>
  <c r="Y158" i="16"/>
  <c r="O305" i="16"/>
  <c r="Q305" i="16"/>
  <c r="U222" i="16"/>
  <c r="O399" i="16"/>
  <c r="S399" i="16"/>
  <c r="S374" i="16" s="1"/>
  <c r="G305" i="16"/>
  <c r="Y160" i="16"/>
  <c r="AA236" i="16"/>
  <c r="AA70" i="16"/>
  <c r="AA73" i="16"/>
  <c r="AA350" i="16"/>
  <c r="M305" i="16"/>
  <c r="W160" i="16"/>
  <c r="AA90" i="16"/>
  <c r="S203" i="16"/>
  <c r="Y203" i="16"/>
  <c r="W376" i="16"/>
  <c r="M376" i="16"/>
  <c r="AA95" i="16"/>
  <c r="AA97" i="16"/>
  <c r="AA103" i="16"/>
  <c r="AA346" i="16"/>
  <c r="AA211" i="16"/>
  <c r="O376" i="16"/>
  <c r="AA87" i="16"/>
  <c r="AA38" i="16"/>
  <c r="AA89" i="16"/>
  <c r="Q376" i="16"/>
  <c r="Q375" i="16" s="1"/>
  <c r="AA187" i="16"/>
  <c r="K160" i="16"/>
  <c r="I305" i="16"/>
  <c r="AA400" i="16"/>
  <c r="G376" i="16"/>
  <c r="AA384" i="16"/>
  <c r="AA205" i="16"/>
  <c r="AA224" i="16"/>
  <c r="AA62" i="16"/>
  <c r="O160" i="16"/>
  <c r="K376" i="16"/>
  <c r="K375" i="16" s="1"/>
  <c r="Y376" i="16"/>
  <c r="Y375" i="16" s="1"/>
  <c r="AA23" i="16"/>
  <c r="AA109" i="16"/>
  <c r="S155" i="16"/>
  <c r="O155" i="16"/>
  <c r="Y155" i="16"/>
  <c r="AA138" i="16"/>
  <c r="W155" i="16"/>
  <c r="K155" i="16"/>
  <c r="G155" i="16"/>
  <c r="AA139" i="16"/>
  <c r="Q155" i="16"/>
  <c r="M155" i="16"/>
  <c r="AA132" i="16"/>
  <c r="AA130" i="16"/>
  <c r="U155" i="16"/>
  <c r="I155" i="16"/>
  <c r="AA133" i="16"/>
  <c r="AA167" i="16"/>
  <c r="M431" i="16"/>
  <c r="W431" i="16"/>
  <c r="U399" i="16"/>
  <c r="Q399" i="16"/>
  <c r="S431" i="16"/>
  <c r="I399" i="16"/>
  <c r="W399" i="16"/>
  <c r="M399" i="16"/>
  <c r="K399" i="16"/>
  <c r="Y399" i="16"/>
  <c r="K431" i="16"/>
  <c r="Y124" i="16"/>
  <c r="M160" i="16"/>
  <c r="M124" i="16"/>
  <c r="I160" i="16"/>
  <c r="G160" i="16"/>
  <c r="Q160" i="16"/>
  <c r="U160" i="16"/>
  <c r="S160" i="16"/>
  <c r="O283" i="16"/>
  <c r="O235" i="16"/>
  <c r="S210" i="16"/>
  <c r="K283" i="16"/>
  <c r="Q235" i="16"/>
  <c r="Q210" i="16"/>
  <c r="Y283" i="16"/>
  <c r="O210" i="16"/>
  <c r="U210" i="16"/>
  <c r="G222" i="16"/>
  <c r="K222" i="16"/>
  <c r="I210" i="16"/>
  <c r="U247" i="16"/>
  <c r="Q283" i="16"/>
  <c r="Q247" i="16"/>
  <c r="S185" i="16"/>
  <c r="O247" i="16"/>
  <c r="W185" i="16"/>
  <c r="I283" i="16"/>
  <c r="Y247" i="16"/>
  <c r="F399" i="16"/>
  <c r="E399" i="16"/>
  <c r="I96" i="16"/>
  <c r="U81" i="16"/>
  <c r="M96" i="16"/>
  <c r="Q96" i="16"/>
  <c r="K96" i="16"/>
  <c r="G124" i="16"/>
  <c r="M81" i="16"/>
  <c r="K124" i="16"/>
  <c r="Q81" i="16"/>
  <c r="W81" i="16"/>
  <c r="K81" i="16"/>
  <c r="U235" i="16"/>
  <c r="Y210" i="16"/>
  <c r="Y81" i="16"/>
  <c r="M375" i="16"/>
  <c r="O244" i="16"/>
  <c r="S81" i="16"/>
  <c r="Y235" i="16"/>
  <c r="W283" i="16"/>
  <c r="Y431" i="16"/>
  <c r="U185" i="16"/>
  <c r="Y222" i="16"/>
  <c r="O222" i="16"/>
  <c r="M235" i="16"/>
  <c r="M247" i="16"/>
  <c r="K235" i="16"/>
  <c r="K247" i="16"/>
  <c r="Y185" i="16"/>
  <c r="W375" i="16"/>
  <c r="Q185" i="16"/>
  <c r="M222" i="16"/>
  <c r="W210" i="16"/>
  <c r="U283" i="16"/>
  <c r="S283" i="16"/>
  <c r="S235" i="16"/>
  <c r="G81" i="16"/>
  <c r="O96" i="16"/>
  <c r="I222" i="16"/>
  <c r="I247" i="16"/>
  <c r="Q124" i="16"/>
  <c r="O81" i="16"/>
  <c r="Q222" i="16"/>
  <c r="G96" i="16"/>
  <c r="I81" i="16"/>
  <c r="O375" i="16"/>
  <c r="M210" i="16"/>
  <c r="M283" i="16"/>
  <c r="Y96" i="16"/>
  <c r="W124" i="16"/>
  <c r="W203" i="16"/>
  <c r="W235" i="16"/>
  <c r="W96" i="16"/>
  <c r="W247" i="16"/>
  <c r="W222" i="16"/>
  <c r="U124" i="16"/>
  <c r="U96" i="16"/>
  <c r="U203" i="16"/>
  <c r="S247" i="16"/>
  <c r="S222" i="16"/>
  <c r="S96" i="16"/>
  <c r="S124" i="16"/>
  <c r="O185" i="16"/>
  <c r="O124" i="16"/>
  <c r="O341" i="16"/>
  <c r="O165" i="16"/>
  <c r="M165" i="16"/>
  <c r="K210" i="16"/>
  <c r="K165" i="16"/>
  <c r="I203" i="16"/>
  <c r="I242" i="16"/>
  <c r="I341" i="16"/>
  <c r="I124" i="16"/>
  <c r="G431" i="16"/>
  <c r="G210" i="16"/>
  <c r="G235" i="16"/>
  <c r="G247" i="16"/>
  <c r="G158" i="16" l="1"/>
  <c r="I374" i="16"/>
  <c r="Y242" i="16"/>
  <c r="K374" i="16"/>
  <c r="AA376" i="16"/>
  <c r="O158" i="16"/>
  <c r="AA96" i="16"/>
  <c r="AA235" i="16"/>
  <c r="Q165" i="16"/>
  <c r="G375" i="16"/>
  <c r="U374" i="16"/>
  <c r="Q158" i="16"/>
  <c r="M158" i="16"/>
  <c r="F374" i="16"/>
  <c r="AA160" i="16"/>
  <c r="AA399" i="16"/>
  <c r="AA203" i="16"/>
  <c r="I158" i="16"/>
  <c r="AA431" i="16"/>
  <c r="AA81" i="16"/>
  <c r="K158" i="16"/>
  <c r="AA341" i="16"/>
  <c r="AA210" i="16"/>
  <c r="AA247" i="16"/>
  <c r="AA222" i="16"/>
  <c r="I165" i="16"/>
  <c r="Q374" i="16"/>
  <c r="AA155" i="16"/>
  <c r="AA124" i="16"/>
  <c r="Y374" i="16"/>
  <c r="E374" i="16"/>
  <c r="W374" i="16"/>
  <c r="M374" i="16"/>
  <c r="S154" i="16"/>
  <c r="O154" i="16"/>
  <c r="I154" i="16"/>
  <c r="U154" i="16"/>
  <c r="Y154" i="16"/>
  <c r="G154" i="16"/>
  <c r="G165" i="16"/>
  <c r="W154" i="16"/>
  <c r="W242" i="16"/>
  <c r="U248" i="16"/>
  <c r="Q244" i="16"/>
  <c r="S242" i="16"/>
  <c r="S244" i="16"/>
  <c r="K248" i="16"/>
  <c r="Y244" i="16"/>
  <c r="U242" i="16"/>
  <c r="Q242" i="16"/>
  <c r="O243" i="16"/>
  <c r="I248" i="16"/>
  <c r="O248" i="16"/>
  <c r="M248" i="16"/>
  <c r="Y248" i="16"/>
  <c r="O374" i="16"/>
  <c r="Q248" i="16"/>
  <c r="M244" i="16"/>
  <c r="W248" i="16"/>
  <c r="W244" i="16"/>
  <c r="U244" i="16"/>
  <c r="S373" i="16"/>
  <c r="S248" i="16"/>
  <c r="O242" i="16"/>
  <c r="M185" i="16"/>
  <c r="K244" i="16"/>
  <c r="I244" i="16"/>
  <c r="G185" i="16"/>
  <c r="G244" i="16"/>
  <c r="G248" i="16"/>
  <c r="Y243" i="16" l="1"/>
  <c r="S243" i="16"/>
  <c r="Q373" i="16"/>
  <c r="U373" i="16"/>
  <c r="F373" i="16"/>
  <c r="K373" i="16"/>
  <c r="I373" i="16"/>
  <c r="Q154" i="16"/>
  <c r="M154" i="16"/>
  <c r="M373" i="16"/>
  <c r="K154" i="16"/>
  <c r="AA158" i="16"/>
  <c r="AA244" i="16"/>
  <c r="K246" i="16"/>
  <c r="Q243" i="16"/>
  <c r="U246" i="16"/>
  <c r="W373" i="16"/>
  <c r="G374" i="16"/>
  <c r="AA375" i="16"/>
  <c r="AA248" i="16"/>
  <c r="Y373" i="16"/>
  <c r="E373" i="16"/>
  <c r="M246" i="16"/>
  <c r="I246" i="16"/>
  <c r="O246" i="16"/>
  <c r="G246" i="16"/>
  <c r="S246" i="16"/>
  <c r="Y246" i="16"/>
  <c r="W246" i="16"/>
  <c r="M243" i="16"/>
  <c r="Q246" i="16"/>
  <c r="K185" i="16"/>
  <c r="O373" i="16"/>
  <c r="W243" i="16"/>
  <c r="U243" i="16"/>
  <c r="M242" i="16"/>
  <c r="K243" i="16"/>
  <c r="I243" i="16"/>
  <c r="G243" i="16"/>
  <c r="G242" i="16"/>
  <c r="AA154" i="16" l="1"/>
  <c r="AA246" i="16"/>
  <c r="AA374" i="16"/>
  <c r="G373" i="16"/>
  <c r="AA243" i="16"/>
  <c r="AA185" i="16"/>
  <c r="O250" i="16"/>
  <c r="Y250" i="16"/>
  <c r="S250" i="16"/>
  <c r="K242" i="16"/>
  <c r="Q250" i="16"/>
  <c r="W250" i="16"/>
  <c r="U250" i="16"/>
  <c r="M250" i="16"/>
  <c r="I250" i="16"/>
  <c r="G250" i="16"/>
  <c r="AA373" i="16" l="1"/>
  <c r="O252" i="16"/>
  <c r="AA242" i="16"/>
  <c r="S252" i="16"/>
  <c r="Y252" i="16"/>
  <c r="Q252" i="16"/>
  <c r="K250" i="16"/>
  <c r="W252" i="16"/>
  <c r="U252" i="16"/>
  <c r="M252" i="16"/>
  <c r="I252" i="16"/>
  <c r="G252" i="16"/>
  <c r="AA250" i="16" l="1"/>
  <c r="K252" i="16"/>
  <c r="N367" i="16" l="1"/>
  <c r="P367" i="16" l="1"/>
  <c r="R367" i="16" l="1"/>
  <c r="T367" i="16" l="1"/>
  <c r="V104" i="16"/>
  <c r="X104" i="16" l="1"/>
  <c r="V367" i="16"/>
  <c r="J72" i="16"/>
  <c r="X367" i="16" l="1"/>
  <c r="Z104" i="16"/>
  <c r="AB104" i="16" l="1"/>
  <c r="Z367" i="16"/>
  <c r="V98" i="16"/>
  <c r="X98" i="16" l="1"/>
  <c r="V75" i="16"/>
  <c r="V74" i="16"/>
  <c r="X75" i="16" l="1"/>
  <c r="X74" i="16"/>
  <c r="Z98" i="16"/>
  <c r="AB98" i="16" l="1"/>
  <c r="Z74" i="16"/>
  <c r="Z75" i="16"/>
  <c r="V70" i="16"/>
  <c r="AB75" i="16" l="1"/>
  <c r="AB74" i="16"/>
  <c r="X70" i="16"/>
  <c r="Z70" i="16" l="1"/>
  <c r="Z384" i="16"/>
  <c r="Z106" i="16"/>
  <c r="Z95" i="16"/>
  <c r="X106" i="16"/>
  <c r="X100" i="16"/>
  <c r="X90" i="16"/>
  <c r="Z431" i="16"/>
  <c r="Z414" i="16"/>
  <c r="X431" i="16"/>
  <c r="X414" i="16"/>
  <c r="X384" i="16"/>
  <c r="T431" i="16"/>
  <c r="R431" i="16"/>
  <c r="P431" i="16"/>
  <c r="N431" i="16"/>
  <c r="L431" i="16"/>
  <c r="J431" i="16"/>
  <c r="Z100" i="16"/>
  <c r="Z87" i="16"/>
  <c r="Z90" i="16"/>
  <c r="X95" i="16"/>
  <c r="X89" i="16"/>
  <c r="X376" i="16" l="1"/>
  <c r="Z376" i="16"/>
  <c r="AB70" i="16"/>
  <c r="X38" i="16"/>
  <c r="X62" i="16"/>
  <c r="X133" i="16"/>
  <c r="X132" i="16"/>
  <c r="Z38" i="16"/>
  <c r="Z62" i="16"/>
  <c r="Z96" i="16"/>
  <c r="Z132" i="16"/>
  <c r="Z138" i="16"/>
  <c r="Z139" i="16"/>
  <c r="Z23" i="16"/>
  <c r="Z89" i="16"/>
  <c r="X406" i="16"/>
  <c r="X138" i="16"/>
  <c r="N72" i="16"/>
  <c r="P72" i="16"/>
  <c r="X139" i="16"/>
  <c r="X130" i="16"/>
  <c r="Z406" i="16"/>
  <c r="Z130" i="16"/>
  <c r="Z133" i="16"/>
  <c r="X87" i="16"/>
  <c r="X23" i="16"/>
  <c r="X96" i="16"/>
  <c r="T72" i="16"/>
  <c r="R72" i="16"/>
  <c r="L72" i="16"/>
  <c r="X305" i="16" l="1"/>
  <c r="Z305" i="16"/>
  <c r="X155" i="16"/>
  <c r="Z155" i="16"/>
  <c r="Z400" i="16"/>
  <c r="X400" i="16"/>
  <c r="Z81" i="16"/>
  <c r="X81" i="16"/>
  <c r="X158" i="16" l="1"/>
  <c r="Z158" i="16"/>
  <c r="X109" i="16"/>
  <c r="Z109" i="16"/>
  <c r="Z154" i="16" l="1"/>
  <c r="X154" i="16"/>
  <c r="Z160" i="16"/>
  <c r="X160" i="16"/>
  <c r="X165" i="16" l="1"/>
  <c r="Z165" i="16"/>
  <c r="V414" i="16" l="1"/>
  <c r="V431" i="16"/>
  <c r="V384" i="16"/>
  <c r="V376" i="16" l="1"/>
  <c r="V106" i="16" l="1"/>
  <c r="V100" i="16" l="1"/>
  <c r="V96" i="16" l="1"/>
  <c r="V406" i="16" l="1"/>
  <c r="V400" i="16" l="1"/>
  <c r="V62" i="16"/>
  <c r="V23" i="16" l="1"/>
  <c r="V305" i="16" l="1"/>
  <c r="V87" i="16" l="1"/>
  <c r="V95" i="16" l="1"/>
  <c r="V89" i="16"/>
  <c r="V90" i="16"/>
  <c r="V38" i="16" l="1"/>
  <c r="V81" i="16" l="1"/>
  <c r="V109" i="16" l="1"/>
  <c r="V138" i="16"/>
  <c r="V132" i="16"/>
  <c r="V133" i="16"/>
  <c r="V130" i="16"/>
  <c r="V160" i="16" l="1"/>
  <c r="V139" i="16"/>
  <c r="V165" i="16" l="1"/>
  <c r="V155" i="16"/>
  <c r="V158" i="16" l="1"/>
  <c r="V154" i="16" l="1"/>
  <c r="E132" i="16" l="1"/>
  <c r="V108" i="16" l="1"/>
  <c r="V102" i="16"/>
  <c r="Z76" i="16"/>
  <c r="X76" i="16"/>
  <c r="V76" i="16"/>
  <c r="E81" i="16"/>
  <c r="H384" i="16"/>
  <c r="H414" i="16"/>
  <c r="H431" i="16"/>
  <c r="E138" i="16"/>
  <c r="E109" i="16"/>
  <c r="F81" i="16"/>
  <c r="F133" i="16"/>
  <c r="E130" i="16"/>
  <c r="F132" i="16"/>
  <c r="E133" i="16"/>
  <c r="F130" i="16"/>
  <c r="F138" i="16"/>
  <c r="H376" i="16" l="1"/>
  <c r="AB431" i="16"/>
  <c r="F109" i="16"/>
  <c r="E124" i="16"/>
  <c r="X73" i="16"/>
  <c r="Z73" i="16"/>
  <c r="V73" i="16"/>
  <c r="X102" i="16"/>
  <c r="X108" i="16"/>
  <c r="H375" i="16"/>
  <c r="H399" i="16"/>
  <c r="E160" i="16"/>
  <c r="E165" i="16" l="1"/>
  <c r="AB399" i="16"/>
  <c r="AB375" i="16"/>
  <c r="F124" i="16"/>
  <c r="Z108" i="16"/>
  <c r="Z102" i="16"/>
  <c r="V72" i="16"/>
  <c r="X72" i="16" l="1"/>
  <c r="Z72" i="16" l="1"/>
  <c r="AB72" i="16" l="1"/>
  <c r="H133" i="16"/>
  <c r="H138" i="16"/>
  <c r="H130" i="16"/>
  <c r="H132" i="16"/>
  <c r="H81" i="16" l="1"/>
  <c r="H109" i="16" l="1"/>
  <c r="H160" i="16" l="1"/>
  <c r="H165" i="16" s="1"/>
  <c r="H124" i="16"/>
  <c r="AB124" i="16" l="1"/>
  <c r="F160" i="16" l="1"/>
  <c r="F165" i="16" l="1"/>
  <c r="P384" i="16" l="1"/>
  <c r="L414" i="16"/>
  <c r="P414" i="16"/>
  <c r="N384" i="16"/>
  <c r="R384" i="16"/>
  <c r="N414" i="16"/>
  <c r="R414" i="16"/>
  <c r="L384" i="16"/>
  <c r="T384" i="16"/>
  <c r="T414" i="16"/>
  <c r="T376" i="16" l="1"/>
  <c r="R376" i="16"/>
  <c r="P376" i="16"/>
  <c r="L376" i="16"/>
  <c r="N376" i="16"/>
  <c r="R406" i="16"/>
  <c r="L406" i="16"/>
  <c r="P406" i="16"/>
  <c r="N406" i="16"/>
  <c r="T406" i="16"/>
  <c r="P400" i="16" l="1"/>
  <c r="R400" i="16"/>
  <c r="L400" i="16"/>
  <c r="N400" i="16"/>
  <c r="T400" i="16"/>
  <c r="J414" i="16" l="1"/>
  <c r="J384" i="16"/>
  <c r="J376" i="16" l="1"/>
  <c r="AB376" i="16" s="1"/>
  <c r="AB384" i="16"/>
  <c r="AB414" i="16"/>
  <c r="J406" i="16"/>
  <c r="AB406" i="16" l="1"/>
  <c r="J400" i="16"/>
  <c r="AB400" i="16" l="1"/>
  <c r="J106" i="16" l="1"/>
  <c r="J96" i="16"/>
  <c r="J100" i="16"/>
  <c r="J102" i="16" l="1"/>
  <c r="J108" i="16"/>
  <c r="J23" i="16" l="1"/>
  <c r="J87" i="16"/>
  <c r="J90" i="16"/>
  <c r="J38" i="16"/>
  <c r="J89" i="16"/>
  <c r="J95" i="16"/>
  <c r="J62" i="16"/>
  <c r="J139" i="16"/>
  <c r="J133" i="16"/>
  <c r="J305" i="16" l="1"/>
  <c r="J155" i="16"/>
  <c r="J130" i="16"/>
  <c r="J132" i="16"/>
  <c r="J81" i="16"/>
  <c r="J158" i="16" l="1"/>
  <c r="J109" i="16"/>
  <c r="J154" i="16" l="1"/>
  <c r="J160" i="16"/>
  <c r="J76" i="16"/>
  <c r="J165" i="16" l="1"/>
  <c r="J73" i="16"/>
  <c r="J138" i="16" l="1"/>
  <c r="T133" i="16" l="1"/>
  <c r="R133" i="16"/>
  <c r="P133" i="16"/>
  <c r="N133" i="16"/>
  <c r="T100" i="16"/>
  <c r="R100" i="16"/>
  <c r="P100" i="16"/>
  <c r="N100" i="16"/>
  <c r="T38" i="16"/>
  <c r="R38" i="16"/>
  <c r="P38" i="16"/>
  <c r="N38" i="16"/>
  <c r="T95" i="16"/>
  <c r="R95" i="16"/>
  <c r="P95" i="16"/>
  <c r="N95" i="16"/>
  <c r="T90" i="16"/>
  <c r="R90" i="16"/>
  <c r="P90" i="16"/>
  <c r="N90" i="16"/>
  <c r="N102" i="16" l="1"/>
  <c r="N96" i="16"/>
  <c r="R96" i="16"/>
  <c r="R102" i="16"/>
  <c r="P102" i="16"/>
  <c r="P96" i="16"/>
  <c r="T96" i="16"/>
  <c r="T102" i="16"/>
  <c r="N132" i="16"/>
  <c r="P62" i="16"/>
  <c r="P106" i="16"/>
  <c r="R106" i="16"/>
  <c r="N138" i="16"/>
  <c r="T132" i="16"/>
  <c r="T138" i="16"/>
  <c r="P132" i="16"/>
  <c r="P138" i="16"/>
  <c r="R132" i="16"/>
  <c r="R138" i="16"/>
  <c r="N106" i="16"/>
  <c r="T62" i="16"/>
  <c r="T106" i="16"/>
  <c r="N108" i="16" l="1"/>
  <c r="R108" i="16"/>
  <c r="P108" i="16"/>
  <c r="T108" i="16"/>
  <c r="N89" i="16"/>
  <c r="R89" i="16"/>
  <c r="T89" i="16"/>
  <c r="P87" i="16"/>
  <c r="P23" i="16"/>
  <c r="T23" i="16"/>
  <c r="T87" i="16"/>
  <c r="N62" i="16"/>
  <c r="N87" i="16"/>
  <c r="N23" i="16"/>
  <c r="R62" i="16"/>
  <c r="R87" i="16"/>
  <c r="R23" i="16"/>
  <c r="P89" i="16"/>
  <c r="N305" i="16" l="1"/>
  <c r="P305" i="16"/>
  <c r="R305" i="16"/>
  <c r="T305" i="16"/>
  <c r="N81" i="16"/>
  <c r="T81" i="16"/>
  <c r="P81" i="16"/>
  <c r="R81" i="16"/>
  <c r="N76" i="16" l="1"/>
  <c r="T109" i="16"/>
  <c r="P76" i="16"/>
  <c r="P109" i="16"/>
  <c r="R76" i="16"/>
  <c r="N109" i="16"/>
  <c r="T76" i="16"/>
  <c r="R109" i="16"/>
  <c r="N73" i="16" l="1"/>
  <c r="N160" i="16"/>
  <c r="T73" i="16"/>
  <c r="P160" i="16"/>
  <c r="P73" i="16"/>
  <c r="R160" i="16"/>
  <c r="R73" i="16"/>
  <c r="T160" i="16"/>
  <c r="T165" i="16" l="1"/>
  <c r="R165" i="16"/>
  <c r="P165" i="16"/>
  <c r="N165" i="16"/>
  <c r="L106" i="16" l="1"/>
  <c r="AB106" i="16" l="1"/>
  <c r="L100" i="16" l="1"/>
  <c r="AB100" i="16" l="1"/>
  <c r="L62" i="16"/>
  <c r="L102" i="16"/>
  <c r="AB102" i="16" l="1"/>
  <c r="AB62" i="16"/>
  <c r="L90" i="16" l="1"/>
  <c r="L95" i="16"/>
  <c r="AB95" i="16" l="1"/>
  <c r="AB90" i="16"/>
  <c r="L23" i="16"/>
  <c r="L89" i="16"/>
  <c r="L133" i="16"/>
  <c r="AB89" i="16" l="1"/>
  <c r="L305" i="16"/>
  <c r="AB23" i="16"/>
  <c r="AB133" i="16"/>
  <c r="L132" i="16"/>
  <c r="L138" i="16"/>
  <c r="AB138" i="16" l="1"/>
  <c r="AB132" i="16"/>
  <c r="L108" i="16" l="1"/>
  <c r="L96" i="16"/>
  <c r="AB108" i="16" l="1"/>
  <c r="AB96" i="16"/>
  <c r="L38" i="16" l="1"/>
  <c r="L87" i="16"/>
  <c r="AB87" i="16" l="1"/>
  <c r="AB38" i="16"/>
  <c r="L76" i="16"/>
  <c r="L81" i="16"/>
  <c r="AB81" i="16" l="1"/>
  <c r="AB76" i="16"/>
  <c r="L73" i="16"/>
  <c r="L109" i="16"/>
  <c r="AB109" i="16" l="1"/>
  <c r="AB73" i="16"/>
  <c r="L160" i="16"/>
  <c r="L165" i="16" l="1"/>
  <c r="AB160" i="16"/>
  <c r="L139" i="16" l="1"/>
  <c r="L130" i="16"/>
  <c r="L155" i="16" l="1"/>
  <c r="L158" i="16" l="1"/>
  <c r="L154" i="16"/>
  <c r="N139" i="16"/>
  <c r="N130" i="16"/>
  <c r="N155" i="16" l="1"/>
  <c r="N158" i="16" l="1"/>
  <c r="N154" i="16"/>
  <c r="P139" i="16" l="1"/>
  <c r="P130" i="16"/>
  <c r="P155" i="16" l="1"/>
  <c r="P158" i="16" l="1"/>
  <c r="P154" i="16" s="1"/>
  <c r="R139" i="16" l="1"/>
  <c r="R130" i="16"/>
  <c r="R155" i="16" l="1"/>
  <c r="R158" i="16" l="1"/>
  <c r="R154" i="16"/>
  <c r="T139" i="16" l="1"/>
  <c r="T130" i="16"/>
  <c r="AB130" i="16" l="1"/>
  <c r="T155" i="16"/>
  <c r="AB139" i="16"/>
  <c r="T158" i="16" l="1"/>
  <c r="AB155" i="16"/>
  <c r="AB158" i="16"/>
  <c r="T154" i="16"/>
  <c r="AB154" i="16" l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<sst xmlns="http://schemas.openxmlformats.org/spreadsheetml/2006/main" count="1378" uniqueCount="717">
  <si>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</si>
  <si>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</si>
  <si>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</si>
  <si>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</si>
  <si>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</si>
  <si>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</si>
  <si>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</si>
  <si>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</si>
  <si>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</si>
  <si>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</si>
  <si>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</si>
  <si>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</si>
  <si>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</si>
  <si>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</si>
  <si>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</si>
  <si>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</si>
  <si>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</si>
  <si>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</si>
  <si>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</si>
  <si>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</si>
  <si>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</si>
  <si>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</si>
  <si>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</si>
  <si>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</si>
  <si>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</si>
  <si>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</si>
  <si>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</si>
  <si>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</si>
  <si>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</si>
  <si>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</si>
  <si>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</si>
  <si>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</si>
  <si>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</si>
  <si>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</si>
  <si>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</si>
  <si>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</si>
  <si>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</si>
  <si>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</si>
  <si>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</si>
  <si>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</si>
  <si>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</si>
  <si>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</si>
  <si>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</si>
  <si>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</si>
  <si>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</si>
  <si>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</si>
  <si>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</si>
  <si>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</si>
  <si>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</si>
  <si>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</si>
  <si>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</si>
  <si>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</si>
  <si>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</si>
  <si>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</si>
  <si>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</si>
  <si>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</si>
  <si>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</si>
  <si>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</si>
  <si>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</si>
  <si>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</si>
  <si>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</si>
  <si>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</si>
  <si>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</si>
  <si>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</si>
  <si>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</si>
  <si>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</si>
  <si>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</si>
  <si>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</si>
  <si>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</si>
  <si>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</si>
  <si>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</si>
  <si>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</si>
  <si>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</si>
  <si>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</si>
  <si>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</si>
  <si>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</si>
  <si>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</si>
  <si>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</si>
  <si>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</si>
  <si>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</si>
  <si>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</si>
  <si>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</si>
  <si>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</si>
  <si>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</si>
  <si>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</si>
  <si>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</si>
  <si>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</si>
  <si>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</si>
  <si>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</si>
  <si>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</si>
  <si>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</si>
  <si>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</si>
  <si>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</si>
  <si>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</si>
  <si>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</si>
  <si>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</si>
  <si>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</si>
  <si>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</si>
  <si>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</si>
  <si>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</si>
  <si>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</si>
  <si>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</si>
  <si>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</si>
  <si>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</si>
  <si>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</si>
  <si>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</si>
  <si>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</si>
  <si>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</si>
  <si>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</si>
  <si>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</si>
  <si>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</si>
  <si>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</si>
  <si>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</si>
  <si>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</si>
  <si>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</si>
  <si>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</si>
  <si>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</si>
  <si>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</si>
  <si>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</si>
  <si>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</si>
  <si>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</si>
  <si>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</si>
  <si>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</si>
  <si>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</si>
  <si>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</si>
  <si>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</si>
  <si>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</si>
  <si>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</si>
  <si>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</si>
  <si>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</si>
  <si>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</si>
  <si>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</si>
  <si>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</si>
  <si>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</si>
  <si>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</si>
  <si>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</si>
  <si>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</si>
  <si>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</si>
  <si>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</si>
  <si>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</si>
  <si>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</si>
  <si>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</si>
  <si>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</si>
  <si>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</si>
  <si>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</si>
  <si>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</si>
  <si>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</si>
  <si>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</si>
  <si>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</si>
  <si>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</si>
  <si>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</si>
  <si>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</si>
  <si>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</si>
  <si>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</si>
  <si>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</si>
  <si>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</si>
  <si>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</si>
  <si>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</si>
  <si>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</si>
  <si>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</si>
  <si>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</si>
  <si>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</si>
  <si>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</si>
  <si>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</si>
  <si>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</si>
  <si>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</si>
  <si>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</si>
  <si>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</si>
  <si>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</si>
  <si>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</si>
  <si>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</si>
  <si>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</si>
  <si>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</si>
  <si>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</si>
  <si>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</si>
  <si>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</si>
  <si>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</si>
  <si>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</si>
  <si>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</si>
  <si>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</si>
  <si>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</si>
  <si>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</si>
  <si>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</si>
  <si>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</si>
  <si>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</si>
  <si>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</si>
  <si>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</si>
  <si>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</si>
  <si>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</si>
  <si>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</si>
  <si>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</si>
  <si>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</si>
  <si>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</si>
  <si>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</si>
  <si>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</si>
  <si>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</si>
  <si>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</si>
  <si>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</si>
  <si>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</si>
  <si>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</si>
  <si>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</si>
  <si>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</si>
  <si>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</si>
  <si>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</si>
  <si>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</si>
  <si>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</si>
  <si>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</si>
  <si>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</si>
  <si>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</si>
  <si>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</si>
  <si>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</si>
  <si>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</si>
  <si>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</si>
  <si>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</si>
  <si>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</si>
  <si>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</si>
  <si>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</si>
  <si>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</si>
  <si>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</si>
  <si>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</si>
  <si>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</si>
  <si>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</si>
  <si>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</si>
  <si>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</si>
  <si>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</si>
  <si>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</si>
  <si>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</si>
  <si>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</si>
  <si>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</si>
  <si>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</si>
  <si>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</si>
  <si>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</si>
  <si>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</si>
  <si>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</si>
  <si>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</si>
  <si>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</si>
  <si>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</si>
  <si>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</si>
  <si>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</si>
  <si>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</si>
  <si>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</si>
  <si>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</si>
  <si>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</si>
  <si>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</si>
  <si>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</si>
  <si>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</si>
  <si>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</si>
  <si>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</si>
  <si>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</si>
  <si>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</si>
  <si>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</si>
  <si>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</si>
  <si>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</si>
  <si>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</si>
  <si>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</si>
  <si>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</si>
  <si>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</si>
  <si>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</si>
  <si>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</si>
  <si>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</si>
  <si>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</si>
  <si>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</si>
  <si>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</si>
  <si>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</si>
  <si>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</si>
  <si>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</si>
  <si>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</si>
  <si>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</si>
  <si>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</si>
  <si>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</si>
  <si>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</si>
  <si>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</si>
  <si>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</si>
  <si>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</si>
  <si>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</si>
  <si>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</si>
  <si>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</si>
  <si>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</si>
  <si>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</si>
  <si>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</si>
  <si>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</si>
  <si>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</si>
  <si>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</si>
  <si>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</si>
  <si>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</si>
  <si>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</si>
  <si>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</si>
  <si>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</si>
  <si>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</si>
  <si>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</si>
  <si>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</si>
  <si>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</si>
  <si>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</si>
  <si>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</si>
  <si>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</si>
  <si>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</si>
  <si>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</si>
  <si>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</si>
  <si>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</si>
  <si>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</si>
  <si>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</si>
  <si>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</si>
  <si>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</si>
  <si>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</si>
  <si>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</si>
  <si>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</si>
  <si>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</si>
  <si>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</si>
  <si>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</si>
  <si>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</si>
  <si>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</si>
  <si>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</si>
  <si>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</si>
  <si>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</si>
  <si>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</si>
  <si>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</si>
  <si>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</si>
  <si>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</si>
  <si>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</si>
  <si>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</si>
  <si>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</si>
  <si>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</si>
  <si>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</si>
  <si>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</si>
  <si>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</si>
  <si>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</si>
  <si>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</si>
  <si>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</si>
  <si>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</si>
  <si>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</si>
  <si>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</si>
  <si>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</si>
  <si>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</si>
  <si>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</si>
  <si>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</si>
  <si>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</si>
  <si>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</si>
  <si>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</si>
  <si>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</si>
  <si>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</si>
  <si>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</si>
  <si>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</si>
  <si>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</si>
  <si>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</si>
  <si>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</si>
  <si>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</si>
  <si>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</si>
  <si>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</si>
  <si>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</si>
  <si>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</si>
  <si>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</si>
  <si>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</si>
  <si>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</si>
  <si>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</si>
  <si>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</si>
  <si>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</si>
  <si>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</si>
  <si>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</si>
  <si>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</si>
  <si>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</si>
  <si>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</si>
  <si>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</si>
  <si>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</si>
  <si>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</si>
  <si>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</si>
  <si>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</si>
  <si>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</si>
  <si>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</si>
  <si>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</si>
  <si>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</si>
  <si>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</si>
  <si>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</si>
  <si>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</si>
  <si>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</si>
  <si>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</si>
  <si>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</si>
  <si>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</si>
  <si>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</si>
  <si>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</si>
  <si>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</si>
  <si>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</si>
  <si>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</si>
  <si>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</si>
  <si>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</si>
  <si>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</si>
  <si>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</si>
  <si>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</si>
  <si>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</si>
  <si>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</si>
  <si>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</si>
  <si>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</si>
  <si>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</si>
  <si>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</si>
  <si>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</si>
  <si>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</si>
  <si>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</si>
  <si>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</si>
  <si>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</si>
  <si>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</si>
  <si>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</si>
  <si>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</si>
  <si>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</si>
  <si>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</si>
  <si>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</si>
  <si>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</si>
  <si>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</si>
  <si>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</si>
  <si>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</si>
  <si>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</si>
  <si>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</si>
  <si>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</si>
  <si>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</si>
  <si>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</si>
  <si>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</si>
  <si>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</si>
  <si>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</si>
  <si>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</si>
  <si>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</si>
  <si>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</si>
  <si>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</si>
  <si>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</si>
  <si>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</si>
  <si>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</si>
  <si>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</si>
  <si>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</si>
  <si>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</si>
  <si>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</si>
  <si>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</si>
  <si>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</si>
  <si>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</si>
  <si>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</si>
  <si>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</si>
  <si>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</si>
  <si>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</si>
  <si>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</si>
  <si>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</si>
  <si>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</si>
  <si>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</si>
  <si>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</si>
  <si>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</si>
  <si>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</si>
  <si>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</si>
  <si>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</si>
  <si>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</si>
  <si>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</si>
  <si>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</si>
  <si>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</si>
  <si>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</si>
  <si>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</si>
  <si>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</si>
  <si>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</si>
  <si>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</si>
  <si>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</si>
  <si>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</si>
  <si>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</si>
  <si>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</si>
  <si>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</si>
  <si>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</si>
  <si>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</si>
  <si>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</si>
  <si>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</si>
  <si>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</si>
  <si>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</si>
  <si>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</si>
  <si>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</si>
  <si>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</si>
  <si>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</si>
  <si>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</si>
  <si>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</si>
  <si>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</si>
  <si>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</si>
  <si>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</si>
  <si>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</si>
  <si>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</si>
  <si>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</si>
  <si>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</si>
  <si>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</si>
  <si>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</si>
  <si>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</si>
  <si>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</si>
  <si>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</si>
  <si>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</si>
  <si>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</si>
  <si>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</si>
  <si>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</si>
  <si>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</si>
  <si>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</si>
  <si>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</si>
  <si>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</si>
  <si>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</si>
  <si>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</si>
  <si>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</si>
  <si>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</si>
  <si>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</si>
  <si>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</si>
  <si>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</si>
  <si>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</si>
  <si>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</si>
  <si>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</si>
  <si>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</si>
  <si>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</si>
  <si>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</si>
  <si>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</si>
  <si>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</si>
  <si>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</si>
  <si>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</si>
  <si>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</si>
  <si>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</si>
  <si>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</si>
  <si>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</si>
  <si>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</si>
  <si>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</si>
  <si>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</si>
  <si>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</si>
  <si>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</si>
  <si>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</si>
  <si>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</si>
  <si>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</si>
  <si>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</si>
  <si>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</si>
  <si>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</si>
  <si>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</si>
  <si>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</si>
  <si>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</si>
  <si>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</si>
  <si>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</si>
  <si>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</si>
  <si>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</si>
  <si>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</si>
  <si>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</si>
  <si>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</si>
  <si>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</si>
  <si>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</si>
  <si>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</si>
  <si>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</si>
  <si>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</si>
  <si>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</si>
  <si>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</si>
  <si>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</si>
  <si>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</si>
  <si>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</si>
  <si>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</si>
  <si>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</si>
  <si>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</si>
  <si>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</si>
  <si>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</si>
  <si>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</si>
  <si>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</si>
  <si>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</si>
  <si>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</si>
  <si>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</si>
  <si>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</si>
  <si>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</si>
  <si>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</si>
  <si>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</si>
  <si>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</si>
  <si>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</si>
  <si>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</si>
  <si>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</si>
  <si>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</si>
  <si>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</si>
  <si>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</si>
  <si>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</si>
  <si>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</si>
  <si>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</si>
  <si>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</si>
  <si>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</si>
  <si>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</si>
  <si>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</si>
  <si>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</si>
  <si>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</si>
  <si>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</si>
  <si>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</si>
  <si>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</si>
  <si>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</si>
  <si>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</si>
  <si>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</si>
  <si>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</si>
  <si>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</si>
  <si>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</si>
  <si>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</si>
  <si>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</si>
  <si>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</si>
  <si>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</si>
  <si>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</si>
  <si>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</si>
  <si>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</si>
  <si>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</si>
  <si>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</si>
  <si>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</si>
  <si>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</si>
  <si>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</si>
  <si>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</si>
  <si>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</si>
  <si>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</si>
  <si>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</si>
  <si>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</si>
  <si>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</si>
  <si>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</si>
  <si>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</si>
  <si>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</si>
  <si>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</si>
  <si>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</si>
  <si>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</si>
  <si>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</si>
  <si>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</si>
  <si>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</si>
  <si>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</si>
  <si>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</si>
  <si>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</si>
  <si>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</si>
  <si>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</si>
  <si>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</si>
  <si>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</si>
  <si>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</si>
  <si>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</si>
  <si>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</si>
  <si>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</si>
  <si>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</si>
  <si>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</si>
  <si>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</si>
  <si>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</si>
  <si>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</si>
  <si>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</si>
  <si>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</si>
  <si>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</si>
  <si>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</si>
  <si>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</si>
  <si>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</si>
  <si>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</si>
  <si>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</si>
  <si>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</si>
  <si>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</si>
  <si>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</si>
  <si>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</si>
  <si>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</si>
  <si>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</si>
  <si>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</si>
  <si>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</si>
  <si>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</si>
  <si>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</si>
  <si>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</si>
  <si>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</si>
  <si>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</si>
  <si>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</si>
  <si>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</si>
  <si>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</si>
  <si>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</si>
  <si>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</si>
  <si>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</si>
  <si>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</si>
  <si>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</si>
  <si>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</si>
  <si>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</si>
  <si>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</si>
  <si>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</si>
  <si>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</si>
  <si>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</si>
  <si>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</si>
  <si>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</si>
  <si>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</si>
  <si>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</si>
  <si>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</si>
  <si>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</si>
  <si>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</si>
  <si>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</si>
  <si>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</si>
  <si>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</si>
  <si>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</si>
  <si>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</si>
  <si>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</si>
  <si>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</si>
  <si>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</si>
  <si>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</si>
  <si>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</si>
  <si>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</si>
  <si>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</si>
  <si>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</si>
  <si>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</si>
  <si>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</si>
  <si>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</si>
  <si>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</si>
  <si>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</si>
  <si>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</si>
  <si>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</si>
  <si>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</si>
  <si>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</si>
  <si>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</si>
  <si>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</si>
  <si>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</si>
  <si>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</si>
  <si>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</si>
  <si>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</si>
  <si>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</si>
  <si>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</si>
  <si>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</si>
  <si>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</si>
  <si>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</si>
  <si>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  </t>
    </r>
    <r>
      <rPr>
        <u/>
        <sz val="14"/>
        <rFont val="Times New Roman"/>
        <family val="1"/>
        <charset val="204"/>
      </rPr>
      <t xml:space="preserve">     Псковская область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</si>
  <si>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</si>
  <si>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</si>
  <si>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</si>
  <si>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</si>
  <si>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</si>
  <si>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</si>
  <si>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</si>
  <si>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</si>
  <si>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</si>
  <si>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</si>
  <si>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</si>
  <si>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</si>
  <si>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</si>
  <si>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</si>
  <si>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</si>
  <si>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</si>
  <si>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</si>
  <si>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Публичного акционерного общества "Межрегиональная распределительная сетевая компания Северо-Запада"  филиал "Псковэнерго"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</si>
</sst>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%"/>
    <numFmt numFmtId="168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7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8" fontId="39" fillId="24" borderId="10" xfId="43" applyNumberFormat="1" applyFont="1" applyFill="1" applyBorder="1" applyAlignment="1">
      <alignment horizontal="center" vertical="center"/>
    </xf>
    <xf numFmtId="168" fontId="39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8" fontId="31" fillId="24" borderId="10" xfId="0" applyNumberFormat="1" applyFont="1" applyFill="1" applyBorder="1" applyAlignment="1">
      <alignment horizontal="center" vertical="center"/>
    </xf>
    <xf numFmtId="168" fontId="2" fillId="24" borderId="10" xfId="43" applyNumberFormat="1" applyFont="1" applyFill="1" applyBorder="1" applyAlignment="1">
      <alignment vertical="center"/>
    </xf>
    <xf numFmtId="168" fontId="2" fillId="24" borderId="10" xfId="43" applyNumberFormat="1" applyFont="1" applyFill="1" applyBorder="1" applyAlignment="1">
      <alignment horizontal="center" vertical="center"/>
    </xf>
    <xf numFmtId="168" fontId="42" fillId="24" borderId="10" xfId="43" applyNumberFormat="1" applyFont="1" applyFill="1" applyBorder="1" applyAlignment="1">
      <alignment horizontal="center" vertical="center"/>
    </xf>
    <xf numFmtId="168" fontId="42" fillId="24" borderId="10" xfId="0" applyNumberFormat="1" applyFont="1" applyFill="1" applyBorder="1" applyAlignment="1">
      <alignment horizontal="center" vertical="center"/>
    </xf>
    <xf numFmtId="168" fontId="43" fillId="24" borderId="0" xfId="43" applyNumberFormat="1" applyFont="1" applyFill="1" applyBorder="1" applyAlignment="1">
      <alignment vertical="center" wrapText="1"/>
    </xf>
    <xf numFmtId="168" fontId="43" fillId="24" borderId="0" xfId="43" applyNumberFormat="1" applyFont="1" applyFill="1" applyBorder="1" applyAlignment="1">
      <alignment horizontal="center" vertical="center" wrapText="1"/>
    </xf>
    <xf numFmtId="168" fontId="31" fillId="24" borderId="10" xfId="43" applyNumberFormat="1" applyFont="1" applyFill="1" applyBorder="1" applyAlignment="1">
      <alignment vertical="center" wrapText="1"/>
    </xf>
    <xf numFmtId="168" fontId="31" fillId="24" borderId="10" xfId="43" applyNumberFormat="1" applyFont="1" applyFill="1" applyBorder="1" applyAlignment="1">
      <alignment horizontal="center" vertical="center" wrapText="1"/>
    </xf>
    <xf numFmtId="168" fontId="32" fillId="24" borderId="10" xfId="43" applyNumberFormat="1" applyFont="1" applyFill="1" applyBorder="1" applyAlignment="1">
      <alignment horizontal="center" vertical="center" wrapText="1"/>
    </xf>
    <xf numFmtId="168" fontId="42" fillId="24" borderId="10" xfId="43" applyNumberFormat="1" applyFont="1" applyFill="1" applyBorder="1" applyAlignment="1">
      <alignment horizontal="center" vertical="center" wrapText="1"/>
    </xf>
    <xf numFmtId="168" fontId="31" fillId="24" borderId="10" xfId="0" quotePrefix="1" applyNumberFormat="1" applyFont="1" applyFill="1" applyBorder="1" applyAlignment="1">
      <alignment horizontal="center" vertical="center"/>
    </xf>
    <xf numFmtId="168" fontId="2" fillId="24" borderId="10" xfId="0" applyNumberFormat="1" applyFont="1" applyFill="1" applyBorder="1" applyAlignment="1">
      <alignment horizontal="center" vertical="center"/>
    </xf>
    <xf numFmtId="167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center" vertical="center"/>
    </xf>
    <xf numFmtId="167" fontId="1" fillId="24" borderId="10" xfId="43" applyNumberFormat="1" applyFont="1" applyFill="1" applyBorder="1" applyAlignment="1">
      <alignment horizontal="left" vertical="center" indent="3"/>
    </xf>
    <xf numFmtId="167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left" vertical="top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40" fillId="24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zoomScaleNormal="100" zoomScaleSheetLayoutView="100" workbookViewId="0">
      <selection activeCell="D14" sqref="D14"/>
    </sheetView>
  </sheetViews>
  <sheetFormatPr defaultColWidth="10.28515625" defaultRowHeight="15.75" x14ac:dyDescent="0.25"/>
  <cols>
    <col min="1" max="1" width="11.5703125" style="2" customWidth="1"/>
    <col min="2" max="2" width="85.28515625" style="3" customWidth="1"/>
    <col min="3" max="3" width="12.28515625" style="33" customWidth="1"/>
    <col min="4" max="4" width="12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88"/>
    </row>
    <row r="5" spans="1:28" ht="15.75" customHeight="1" x14ac:dyDescent="0.25">
      <c r="AB5" s="88"/>
    </row>
    <row r="6" spans="1:28" x14ac:dyDescent="0.25">
      <c r="A6" s="101" t="s">
        <v>691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</row>
    <row r="7" spans="1:28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</row>
    <row r="8" spans="1:28" ht="15.75" customHeight="1" x14ac:dyDescent="0.25"/>
    <row r="9" spans="1:28" ht="21.75" customHeight="1" x14ac:dyDescent="0.25">
      <c r="A9" s="103" t="s">
        <v>716</v>
      </c>
      <c r="B9" s="103"/>
      <c r="C9" s="103"/>
      <c r="D9" s="103"/>
      <c r="E9" s="103"/>
      <c r="F9" s="103"/>
      <c r="G9" s="103"/>
      <c r="H9" s="103"/>
      <c r="I9" s="103"/>
      <c r="J9" s="103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103" t="s">
        <v>701</v>
      </c>
      <c r="B12" s="103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4" t="s">
        <v>699</v>
      </c>
      <c r="B14" s="104"/>
      <c r="G14" s="24"/>
      <c r="I14" s="25"/>
      <c r="K14" s="25"/>
      <c r="M14" s="25"/>
      <c r="O14" s="25"/>
      <c r="Q14" s="25"/>
      <c r="S14" s="25"/>
      <c r="U14" s="25"/>
      <c r="W14" s="25"/>
      <c r="Y14" s="25"/>
    </row>
    <row r="15" spans="1:28" ht="15.75" customHeight="1" x14ac:dyDescent="0.25">
      <c r="A15" s="105" t="s">
        <v>675</v>
      </c>
      <c r="B15" s="105"/>
    </row>
    <row r="16" spans="1:28" ht="15.75" customHeight="1" x14ac:dyDescent="0.25">
      <c r="A16" s="6"/>
      <c r="B16" s="6"/>
      <c r="C16" s="34"/>
      <c r="D16" s="6"/>
      <c r="E16" s="6"/>
      <c r="F16" s="6"/>
      <c r="G16" s="9"/>
    </row>
    <row r="17" spans="1:28" ht="15.75" customHeight="1" x14ac:dyDescent="0.25">
      <c r="A17" s="6"/>
      <c r="B17" s="6"/>
      <c r="C17" s="34"/>
      <c r="D17" s="6"/>
      <c r="E17" s="6"/>
      <c r="F17" s="6"/>
      <c r="G17" s="9"/>
    </row>
    <row r="18" spans="1:28" s="21" customFormat="1" ht="18.75" customHeight="1" x14ac:dyDescent="0.25">
      <c r="A18" s="99" t="s">
        <v>485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</row>
    <row r="19" spans="1:28" s="50" customFormat="1" ht="38.25" customHeight="1" x14ac:dyDescent="0.2">
      <c r="A19" s="106" t="s">
        <v>0</v>
      </c>
      <c r="B19" s="100" t="s">
        <v>1</v>
      </c>
      <c r="C19" s="100" t="s">
        <v>171</v>
      </c>
      <c r="D19" s="84" t="s">
        <v>703</v>
      </c>
      <c r="E19" s="84" t="s">
        <v>678</v>
      </c>
      <c r="F19" s="84" t="s">
        <v>677</v>
      </c>
      <c r="G19" s="98" t="s">
        <v>679</v>
      </c>
      <c r="H19" s="98"/>
      <c r="I19" s="96" t="s">
        <v>680</v>
      </c>
      <c r="J19" s="96"/>
      <c r="K19" s="98" t="s">
        <v>681</v>
      </c>
      <c r="L19" s="98"/>
      <c r="M19" s="96" t="s">
        <v>682</v>
      </c>
      <c r="N19" s="96"/>
      <c r="O19" s="98" t="s">
        <v>683</v>
      </c>
      <c r="P19" s="98"/>
      <c r="Q19" s="96" t="s">
        <v>684</v>
      </c>
      <c r="R19" s="96"/>
      <c r="S19" s="96" t="s">
        <v>685</v>
      </c>
      <c r="T19" s="96"/>
      <c r="U19" s="96" t="s">
        <v>686</v>
      </c>
      <c r="V19" s="96"/>
      <c r="W19" s="96" t="s">
        <v>687</v>
      </c>
      <c r="X19" s="96"/>
      <c r="Y19" s="96" t="s">
        <v>688</v>
      </c>
      <c r="Z19" s="96"/>
      <c r="AA19" s="96" t="s">
        <v>87</v>
      </c>
      <c r="AB19" s="96"/>
    </row>
    <row r="20" spans="1:28" s="51" customFormat="1" ht="59.25" customHeight="1" x14ac:dyDescent="0.2">
      <c r="A20" s="106"/>
      <c r="B20" s="100"/>
      <c r="C20" s="100"/>
      <c r="D20" s="87" t="s">
        <v>68</v>
      </c>
      <c r="E20" s="87" t="s">
        <v>68</v>
      </c>
      <c r="F20" s="87" t="s">
        <v>68</v>
      </c>
      <c r="G20" s="87" t="s">
        <v>676</v>
      </c>
      <c r="H20" s="87" t="s">
        <v>68</v>
      </c>
      <c r="I20" s="87" t="s">
        <v>676</v>
      </c>
      <c r="J20" s="87" t="s">
        <v>68</v>
      </c>
      <c r="K20" s="87" t="s">
        <v>676</v>
      </c>
      <c r="L20" s="87" t="s">
        <v>172</v>
      </c>
      <c r="M20" s="87" t="s">
        <v>676</v>
      </c>
      <c r="N20" s="87" t="s">
        <v>172</v>
      </c>
      <c r="O20" s="87" t="s">
        <v>676</v>
      </c>
      <c r="P20" s="87" t="s">
        <v>172</v>
      </c>
      <c r="Q20" s="87" t="s">
        <v>676</v>
      </c>
      <c r="R20" s="87" t="s">
        <v>172</v>
      </c>
      <c r="S20" s="87" t="s">
        <v>676</v>
      </c>
      <c r="T20" s="87" t="s">
        <v>172</v>
      </c>
      <c r="U20" s="87" t="s">
        <v>676</v>
      </c>
      <c r="V20" s="87" t="s">
        <v>172</v>
      </c>
      <c r="W20" s="87" t="s">
        <v>676</v>
      </c>
      <c r="X20" s="87" t="s">
        <v>172</v>
      </c>
      <c r="Y20" s="87" t="s">
        <v>676</v>
      </c>
      <c r="Z20" s="87" t="s">
        <v>172</v>
      </c>
      <c r="AA20" s="87" t="s">
        <v>676</v>
      </c>
      <c r="AB20" s="87" t="s">
        <v>172</v>
      </c>
    </row>
    <row r="21" spans="1:28" s="45" customFormat="1" x14ac:dyDescent="0.25">
      <c r="A21" s="31">
        <v>1</v>
      </c>
      <c r="B21" s="30">
        <v>2</v>
      </c>
      <c r="C21" s="40">
        <v>3</v>
      </c>
      <c r="D21" s="30">
        <v>4</v>
      </c>
      <c r="E21" s="30">
        <v>5</v>
      </c>
      <c r="F21" s="31" t="s">
        <v>704</v>
      </c>
      <c r="G21" s="30">
        <v>7</v>
      </c>
      <c r="H21" s="31" t="s">
        <v>705</v>
      </c>
      <c r="I21" s="30">
        <v>9</v>
      </c>
      <c r="J21" s="31" t="s">
        <v>706</v>
      </c>
      <c r="K21" s="30">
        <v>11</v>
      </c>
      <c r="L21" s="31" t="s">
        <v>707</v>
      </c>
      <c r="M21" s="30">
        <v>13</v>
      </c>
      <c r="N21" s="31" t="s">
        <v>708</v>
      </c>
      <c r="O21" s="30">
        <v>15</v>
      </c>
      <c r="P21" s="31" t="s">
        <v>709</v>
      </c>
      <c r="Q21" s="30">
        <v>17</v>
      </c>
      <c r="R21" s="31" t="s">
        <v>710</v>
      </c>
      <c r="S21" s="30">
        <v>19</v>
      </c>
      <c r="T21" s="31" t="s">
        <v>711</v>
      </c>
      <c r="U21" s="30">
        <v>21</v>
      </c>
      <c r="V21" s="31" t="s">
        <v>712</v>
      </c>
      <c r="W21" s="30">
        <v>23</v>
      </c>
      <c r="X21" s="31" t="s">
        <v>713</v>
      </c>
      <c r="Y21" s="30">
        <v>25</v>
      </c>
      <c r="Z21" s="31" t="s">
        <v>714</v>
      </c>
      <c r="AA21" s="30">
        <v>27</v>
      </c>
      <c r="AB21" s="31" t="s">
        <v>715</v>
      </c>
    </row>
    <row r="22" spans="1:28" s="10" customFormat="1" x14ac:dyDescent="0.25">
      <c r="A22" s="97" t="s">
        <v>99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</row>
    <row r="23" spans="1:28" s="10" customFormat="1" x14ac:dyDescent="0.25">
      <c r="A23" s="26" t="s">
        <v>8</v>
      </c>
      <c r="B23" s="18" t="s">
        <v>592</v>
      </c>
      <c r="C23" s="35" t="s">
        <v>317</v>
      </c>
      <c r="D23" s="56">
        <f>D24+D28+D29+D30+D31+D32+D33+D34+D37</f>
        <v>3038.4321436998298</v>
      </c>
      <c r="E23" s="57">
        <v>3203.4967757887907</v>
      </c>
      <c r="F23" s="57">
        <v>3706.0937410440674</v>
      </c>
      <c r="G23" s="57">
        <f t="shared" ref="G23" si="0">G24+G28+G29+G30+G31+G32+G33+G34+G37</f>
        <v>4004.1653454400803</v>
      </c>
      <c r="H23" s="57">
        <v>4096.9101685734486</v>
      </c>
      <c r="I23" s="57">
        <f t="shared" ref="I23" si="1">I24+I28+I29+I30+I31+I32+I33+I34+I37</f>
        <v>4304.1557445697863</v>
      </c>
      <c r="J23" s="57">
        <f>J29+J31+J37</f>
        <v>4366.0727878460002</v>
      </c>
      <c r="K23" s="57">
        <f t="shared" ref="K23" si="2">K24+K28+K29+K30+K31+K32+K33+K34+K37</f>
        <v>4238.33639143452</v>
      </c>
      <c r="L23" s="57">
        <f>L29+L31+L37</f>
        <v>4650.5812401669491</v>
      </c>
      <c r="M23" s="57">
        <f>M24+M28+M29+M30+M31+M32+M33+M34+M37</f>
        <v>4407.4347760143764</v>
      </c>
      <c r="N23" s="57">
        <f>N29+N31+N37</f>
        <v>5007.3628442853214</v>
      </c>
      <c r="O23" s="57">
        <f>O24+O28+O29+O30+O31+O32+O33+O34+O37</f>
        <v>4583.2002267435219</v>
      </c>
      <c r="P23" s="57">
        <f>P29+P31+P37</f>
        <v>4991.7863506363474</v>
      </c>
      <c r="Q23" s="57">
        <f>Q24+Q28+Q29+Q30+Q31+Q32+Q33+Q34+Q37</f>
        <v>4766.582979457592</v>
      </c>
      <c r="R23" s="57">
        <f>R29+R31+R37</f>
        <v>5173.0462736321842</v>
      </c>
      <c r="S23" s="57">
        <f>S24+S28+S29+S30+S31+S32+S33+S34+S37</f>
        <v>0</v>
      </c>
      <c r="T23" s="57">
        <f>T29+T31+T37</f>
        <v>5361.3011935991581</v>
      </c>
      <c r="U23" s="57">
        <f>U24+U28+U29+U30+U31+U32+U33+U34+U37</f>
        <v>0</v>
      </c>
      <c r="V23" s="57">
        <f>V29+V31+V37</f>
        <v>5522.1402294071322</v>
      </c>
      <c r="W23" s="57">
        <f>W24+W28+W29+W30+W31+W32+W33+W34+W37</f>
        <v>0</v>
      </c>
      <c r="X23" s="57">
        <f>X29+X31+X37</f>
        <v>5687.8044362893461</v>
      </c>
      <c r="Y23" s="57">
        <f>Y24+Y28+Y29+Y30+Y31+Y32+Y33+Y34+Y37</f>
        <v>0</v>
      </c>
      <c r="Z23" s="57">
        <f>Z29+Z31+Z37</f>
        <v>5858.4385693780268</v>
      </c>
      <c r="AA23" s="57">
        <f>G23+I23+K23+M23+O23+Q23+S23+U23+W23+Y23</f>
        <v>26303.875463659875</v>
      </c>
      <c r="AB23" s="57">
        <f>H23+J23+L23+N23+P23+R23+T23+V23+X23+Z23</f>
        <v>50715.444093813916</v>
      </c>
    </row>
    <row r="24" spans="1:28" s="9" customFormat="1" x14ac:dyDescent="0.25">
      <c r="A24" s="27" t="s">
        <v>9</v>
      </c>
      <c r="B24" s="11" t="s">
        <v>593</v>
      </c>
      <c r="C24" s="36" t="s">
        <v>317</v>
      </c>
      <c r="D24" s="58">
        <f>D25+D26+D27</f>
        <v>0</v>
      </c>
      <c r="E24" s="58">
        <f t="shared" ref="E24:Z24" si="3">E25+E26+E27</f>
        <v>0</v>
      </c>
      <c r="F24" s="58">
        <f t="shared" si="3"/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  <c r="L24" s="58">
        <f t="shared" si="3"/>
        <v>0</v>
      </c>
      <c r="M24" s="58">
        <f t="shared" si="3"/>
        <v>0</v>
      </c>
      <c r="N24" s="58">
        <f t="shared" si="3"/>
        <v>0</v>
      </c>
      <c r="O24" s="58">
        <f t="shared" si="3"/>
        <v>0</v>
      </c>
      <c r="P24" s="58">
        <f t="shared" si="3"/>
        <v>0</v>
      </c>
      <c r="Q24" s="58">
        <f t="shared" si="3"/>
        <v>0</v>
      </c>
      <c r="R24" s="58">
        <f t="shared" si="3"/>
        <v>0</v>
      </c>
      <c r="S24" s="58">
        <f t="shared" si="3"/>
        <v>0</v>
      </c>
      <c r="T24" s="58">
        <f t="shared" si="3"/>
        <v>0</v>
      </c>
      <c r="U24" s="58">
        <f t="shared" si="3"/>
        <v>0</v>
      </c>
      <c r="V24" s="58">
        <f t="shared" si="3"/>
        <v>0</v>
      </c>
      <c r="W24" s="58">
        <f t="shared" si="3"/>
        <v>0</v>
      </c>
      <c r="X24" s="58">
        <f t="shared" si="3"/>
        <v>0</v>
      </c>
      <c r="Y24" s="58">
        <f t="shared" si="3"/>
        <v>0</v>
      </c>
      <c r="Z24" s="58">
        <f t="shared" si="3"/>
        <v>0</v>
      </c>
      <c r="AA24" s="58">
        <f t="shared" ref="AA24:AB87" si="4">G24+I24+K24+M24+O24+Q24+S24+U24+W24+Y24</f>
        <v>0</v>
      </c>
      <c r="AB24" s="58">
        <f t="shared" si="4"/>
        <v>0</v>
      </c>
    </row>
    <row r="25" spans="1:28" s="9" customFormat="1" ht="31.5" x14ac:dyDescent="0.25">
      <c r="A25" s="27" t="s">
        <v>70</v>
      </c>
      <c r="B25" s="12" t="s">
        <v>470</v>
      </c>
      <c r="C25" s="36" t="s">
        <v>317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f t="shared" si="4"/>
        <v>0</v>
      </c>
      <c r="AB25" s="58">
        <f t="shared" si="4"/>
        <v>0</v>
      </c>
    </row>
    <row r="26" spans="1:28" s="9" customFormat="1" ht="31.5" x14ac:dyDescent="0.25">
      <c r="A26" s="27" t="s">
        <v>71</v>
      </c>
      <c r="B26" s="12" t="s">
        <v>471</v>
      </c>
      <c r="C26" s="36" t="s">
        <v>317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f t="shared" si="4"/>
        <v>0</v>
      </c>
      <c r="AB26" s="58">
        <f t="shared" si="4"/>
        <v>0</v>
      </c>
    </row>
    <row r="27" spans="1:28" s="9" customFormat="1" ht="31.5" x14ac:dyDescent="0.25">
      <c r="A27" s="27" t="s">
        <v>72</v>
      </c>
      <c r="B27" s="12" t="s">
        <v>456</v>
      </c>
      <c r="C27" s="36" t="s">
        <v>317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f t="shared" si="4"/>
        <v>0</v>
      </c>
      <c r="AB27" s="58">
        <f t="shared" si="4"/>
        <v>0</v>
      </c>
    </row>
    <row r="28" spans="1:28" s="9" customFormat="1" x14ac:dyDescent="0.25">
      <c r="A28" s="27" t="s">
        <v>10</v>
      </c>
      <c r="B28" s="11" t="s">
        <v>632</v>
      </c>
      <c r="C28" s="36" t="s">
        <v>317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f t="shared" si="4"/>
        <v>0</v>
      </c>
      <c r="AB28" s="58">
        <f t="shared" si="4"/>
        <v>0</v>
      </c>
    </row>
    <row r="29" spans="1:28" s="9" customFormat="1" x14ac:dyDescent="0.25">
      <c r="A29" s="27" t="s">
        <v>12</v>
      </c>
      <c r="B29" s="11" t="s">
        <v>516</v>
      </c>
      <c r="C29" s="36" t="s">
        <v>317</v>
      </c>
      <c r="D29" s="58">
        <v>2922.6423389699994</v>
      </c>
      <c r="E29" s="59">
        <v>3038.7207600699999</v>
      </c>
      <c r="F29" s="59">
        <v>3440.6608329199998</v>
      </c>
      <c r="G29" s="59">
        <v>3871.5010586004801</v>
      </c>
      <c r="H29" s="59">
        <v>3946.4053183199994</v>
      </c>
      <c r="I29" s="59">
        <v>4041.6889232041499</v>
      </c>
      <c r="J29" s="59">
        <v>4248.6073803600002</v>
      </c>
      <c r="K29" s="59">
        <v>4190.906680196269</v>
      </c>
      <c r="L29" s="59">
        <v>4542.3817650000001</v>
      </c>
      <c r="M29" s="59">
        <v>4358.5429474041202</v>
      </c>
      <c r="N29" s="59">
        <v>4775.8808558659994</v>
      </c>
      <c r="O29" s="59">
        <v>4532.8846653002856</v>
      </c>
      <c r="P29" s="59">
        <v>4950.1141576283808</v>
      </c>
      <c r="Q29" s="59">
        <v>4714.2000519122967</v>
      </c>
      <c r="R29" s="59">
        <v>5131.0435891742181</v>
      </c>
      <c r="S29" s="59">
        <v>0</v>
      </c>
      <c r="T29" s="59">
        <v>5318.9325530711913</v>
      </c>
      <c r="U29" s="59">
        <v>0</v>
      </c>
      <c r="V29" s="59">
        <v>5478.5005296633271</v>
      </c>
      <c r="W29" s="59">
        <v>0</v>
      </c>
      <c r="X29" s="59">
        <v>5642.8555455532269</v>
      </c>
      <c r="Y29" s="59">
        <v>0</v>
      </c>
      <c r="Z29" s="59">
        <v>5812.1412119198239</v>
      </c>
      <c r="AA29" s="59">
        <f t="shared" si="4"/>
        <v>25709.724326617601</v>
      </c>
      <c r="AB29" s="59">
        <f t="shared" si="4"/>
        <v>49846.862906556162</v>
      </c>
    </row>
    <row r="30" spans="1:28" s="9" customFormat="1" x14ac:dyDescent="0.25">
      <c r="A30" s="27" t="s">
        <v>29</v>
      </c>
      <c r="B30" s="11" t="s">
        <v>633</v>
      </c>
      <c r="C30" s="36" t="s">
        <v>317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f t="shared" si="4"/>
        <v>0</v>
      </c>
      <c r="AB30" s="58">
        <f t="shared" si="4"/>
        <v>0</v>
      </c>
    </row>
    <row r="31" spans="1:28" s="9" customFormat="1" x14ac:dyDescent="0.25">
      <c r="A31" s="27" t="s">
        <v>64</v>
      </c>
      <c r="B31" s="11" t="s">
        <v>517</v>
      </c>
      <c r="C31" s="36" t="s">
        <v>317</v>
      </c>
      <c r="D31" s="58">
        <v>51.452507389830501</v>
      </c>
      <c r="E31" s="59">
        <v>76.709753935593227</v>
      </c>
      <c r="F31" s="59">
        <v>198.19351864406781</v>
      </c>
      <c r="G31" s="59">
        <v>91.065794729999993</v>
      </c>
      <c r="H31" s="59">
        <v>92.492914240000019</v>
      </c>
      <c r="I31" s="59">
        <v>218.79062055999998</v>
      </c>
      <c r="J31" s="59">
        <v>51.22891971</v>
      </c>
      <c r="K31" s="59">
        <v>2.3138148000000003</v>
      </c>
      <c r="L31" s="59">
        <v>59.33613101661016</v>
      </c>
      <c r="M31" s="59">
        <v>2.3216439999999996</v>
      </c>
      <c r="N31" s="59">
        <v>191.57025697135595</v>
      </c>
      <c r="O31" s="59">
        <v>2.2372800000000002</v>
      </c>
      <c r="P31" s="59">
        <v>1.3660927700000003</v>
      </c>
      <c r="Q31" s="59">
        <v>2.2372800000000002</v>
      </c>
      <c r="R31" s="59">
        <v>1.2864406799999999</v>
      </c>
      <c r="S31" s="59">
        <v>0</v>
      </c>
      <c r="T31" s="59">
        <v>1.22584746</v>
      </c>
      <c r="U31" s="59">
        <v>0</v>
      </c>
      <c r="V31" s="59">
        <v>1.2626228838</v>
      </c>
      <c r="W31" s="59">
        <v>0</v>
      </c>
      <c r="X31" s="59">
        <v>1.3005015703139999</v>
      </c>
      <c r="Y31" s="59">
        <v>0</v>
      </c>
      <c r="Z31" s="59">
        <v>1.3395166174234201</v>
      </c>
      <c r="AA31" s="59">
        <f t="shared" si="4"/>
        <v>318.96643408999995</v>
      </c>
      <c r="AB31" s="59">
        <f t="shared" si="4"/>
        <v>402.40924391950364</v>
      </c>
    </row>
    <row r="32" spans="1:28" s="9" customFormat="1" x14ac:dyDescent="0.25">
      <c r="A32" s="27" t="s">
        <v>65</v>
      </c>
      <c r="B32" s="11" t="s">
        <v>518</v>
      </c>
      <c r="C32" s="36" t="s">
        <v>317</v>
      </c>
      <c r="D32" s="58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f t="shared" si="4"/>
        <v>0</v>
      </c>
      <c r="AB32" s="59">
        <f t="shared" si="4"/>
        <v>0</v>
      </c>
    </row>
    <row r="33" spans="1:28" s="9" customFormat="1" x14ac:dyDescent="0.25">
      <c r="A33" s="27" t="s">
        <v>310</v>
      </c>
      <c r="B33" s="11" t="s">
        <v>640</v>
      </c>
      <c r="C33" s="36" t="s">
        <v>317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f t="shared" si="4"/>
        <v>0</v>
      </c>
      <c r="AB33" s="58">
        <f t="shared" si="4"/>
        <v>0</v>
      </c>
    </row>
    <row r="34" spans="1:28" s="9" customFormat="1" ht="31.5" x14ac:dyDescent="0.25">
      <c r="A34" s="27" t="s">
        <v>311</v>
      </c>
      <c r="B34" s="12" t="s">
        <v>387</v>
      </c>
      <c r="C34" s="36" t="s">
        <v>317</v>
      </c>
      <c r="D34" s="58">
        <f>D35+D36</f>
        <v>0</v>
      </c>
      <c r="E34" s="58">
        <f t="shared" ref="E34:Z34" si="5">E35+E36</f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5"/>
        <v>0</v>
      </c>
      <c r="N34" s="58">
        <f t="shared" si="5"/>
        <v>0</v>
      </c>
      <c r="O34" s="58">
        <f t="shared" si="5"/>
        <v>0</v>
      </c>
      <c r="P34" s="58">
        <f t="shared" si="5"/>
        <v>0</v>
      </c>
      <c r="Q34" s="58">
        <f t="shared" si="5"/>
        <v>0</v>
      </c>
      <c r="R34" s="58">
        <f t="shared" si="5"/>
        <v>0</v>
      </c>
      <c r="S34" s="58">
        <f t="shared" si="5"/>
        <v>0</v>
      </c>
      <c r="T34" s="58">
        <f t="shared" si="5"/>
        <v>0</v>
      </c>
      <c r="U34" s="58">
        <f t="shared" si="5"/>
        <v>0</v>
      </c>
      <c r="V34" s="58">
        <f t="shared" si="5"/>
        <v>0</v>
      </c>
      <c r="W34" s="58">
        <f t="shared" si="5"/>
        <v>0</v>
      </c>
      <c r="X34" s="58">
        <f t="shared" si="5"/>
        <v>0</v>
      </c>
      <c r="Y34" s="58">
        <f t="shared" si="5"/>
        <v>0</v>
      </c>
      <c r="Z34" s="58">
        <f t="shared" si="5"/>
        <v>0</v>
      </c>
      <c r="AA34" s="58">
        <f t="shared" si="4"/>
        <v>0</v>
      </c>
      <c r="AB34" s="58">
        <f t="shared" si="4"/>
        <v>0</v>
      </c>
    </row>
    <row r="35" spans="1:28" s="9" customFormat="1" x14ac:dyDescent="0.25">
      <c r="A35" s="27" t="s">
        <v>556</v>
      </c>
      <c r="B35" s="13" t="s">
        <v>211</v>
      </c>
      <c r="C35" s="36" t="s">
        <v>317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f t="shared" si="4"/>
        <v>0</v>
      </c>
      <c r="AB35" s="58">
        <f t="shared" si="4"/>
        <v>0</v>
      </c>
    </row>
    <row r="36" spans="1:28" s="9" customFormat="1" x14ac:dyDescent="0.25">
      <c r="A36" s="27" t="s">
        <v>557</v>
      </c>
      <c r="B36" s="13" t="s">
        <v>199</v>
      </c>
      <c r="C36" s="36" t="s">
        <v>317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f t="shared" si="4"/>
        <v>0</v>
      </c>
      <c r="AB36" s="58">
        <f t="shared" si="4"/>
        <v>0</v>
      </c>
    </row>
    <row r="37" spans="1:28" s="9" customFormat="1" x14ac:dyDescent="0.25">
      <c r="A37" s="27" t="s">
        <v>312</v>
      </c>
      <c r="B37" s="11" t="s">
        <v>519</v>
      </c>
      <c r="C37" s="36" t="s">
        <v>317</v>
      </c>
      <c r="D37" s="58">
        <v>64.337297339999992</v>
      </c>
      <c r="E37" s="59">
        <v>88.066261783197433</v>
      </c>
      <c r="F37" s="59">
        <v>67.23938948</v>
      </c>
      <c r="G37" s="59">
        <v>41.598492109600002</v>
      </c>
      <c r="H37" s="59">
        <v>58.01193601344881</v>
      </c>
      <c r="I37" s="59">
        <v>43.676200805636796</v>
      </c>
      <c r="J37" s="59">
        <v>66.236487776000089</v>
      </c>
      <c r="K37" s="59">
        <v>45.115896438250999</v>
      </c>
      <c r="L37" s="59">
        <v>48.863344150338975</v>
      </c>
      <c r="M37" s="59">
        <v>46.570184610256284</v>
      </c>
      <c r="N37" s="59">
        <v>39.911731447966105</v>
      </c>
      <c r="O37" s="59">
        <v>48.07828144323576</v>
      </c>
      <c r="P37" s="59">
        <v>40.306100237966099</v>
      </c>
      <c r="Q37" s="59">
        <v>50.145647545294892</v>
      </c>
      <c r="R37" s="59">
        <v>40.716243777966106</v>
      </c>
      <c r="S37" s="59">
        <v>0</v>
      </c>
      <c r="T37" s="59">
        <v>41.142793067966103</v>
      </c>
      <c r="U37" s="59">
        <v>0</v>
      </c>
      <c r="V37" s="59">
        <v>42.37707686000509</v>
      </c>
      <c r="W37" s="59">
        <v>0</v>
      </c>
      <c r="X37" s="59">
        <v>43.648389165805241</v>
      </c>
      <c r="Y37" s="59">
        <v>0</v>
      </c>
      <c r="Z37" s="59">
        <v>44.957840840779397</v>
      </c>
      <c r="AA37" s="59">
        <f t="shared" si="4"/>
        <v>275.18470295227473</v>
      </c>
      <c r="AB37" s="59">
        <f t="shared" si="4"/>
        <v>466.1719433382421</v>
      </c>
    </row>
    <row r="38" spans="1:28" s="10" customFormat="1" ht="31.5" x14ac:dyDescent="0.25">
      <c r="A38" s="26" t="s">
        <v>11</v>
      </c>
      <c r="B38" s="18" t="s">
        <v>594</v>
      </c>
      <c r="C38" s="35" t="s">
        <v>317</v>
      </c>
      <c r="D38" s="56">
        <f>D39+D43+D44+D45+D46+D47+D48+D49+D52</f>
        <v>3118.6310902108803</v>
      </c>
      <c r="E38" s="57">
        <v>3206.1325170501013</v>
      </c>
      <c r="F38" s="57">
        <v>3365.0277939329203</v>
      </c>
      <c r="G38" s="57">
        <f t="shared" ref="G38" si="6">G39+G43+G44+G45+G46+G47+G48+G49+G52</f>
        <v>3593.8714797963803</v>
      </c>
      <c r="H38" s="57">
        <v>3658.8576420020704</v>
      </c>
      <c r="I38" s="57">
        <f t="shared" ref="I38" si="7">I39+I43+I44+I45+I46+I47+I48+I49+I52</f>
        <v>3678.6750438639542</v>
      </c>
      <c r="J38" s="57">
        <f>J44+J46+J52+J47</f>
        <v>3969.0161943446928</v>
      </c>
      <c r="K38" s="57">
        <f t="shared" ref="K38" si="8">K39+K43+K44+K45+K46+K47+K48+K49+K52</f>
        <v>3797.1295034665168</v>
      </c>
      <c r="L38" s="57">
        <f>L44+L46+L52+L47</f>
        <v>4225.8668094311715</v>
      </c>
      <c r="M38" s="57">
        <f>M39+M43+M44+M45+M46+M47+M48+M49+M52</f>
        <v>3833.6733122487585</v>
      </c>
      <c r="N38" s="57">
        <f>N44+N46+N52+N47</f>
        <v>4355.199636115407</v>
      </c>
      <c r="O38" s="57">
        <f>O39+O43+O44+O45+O46+O47+O48+O49+O52</f>
        <v>3896.3633822603852</v>
      </c>
      <c r="P38" s="57">
        <f>P44+P46+P52+P47</f>
        <v>4518.8899763866575</v>
      </c>
      <c r="Q38" s="57">
        <f>Q39+Q43+Q44+Q45+Q46+Q47+Q48+Q49+Q52</f>
        <v>3977.9364974891187</v>
      </c>
      <c r="R38" s="57">
        <f>R44+R46+R52+R47</f>
        <v>4708.7317580660792</v>
      </c>
      <c r="S38" s="57">
        <f>S39+S43+S44+S45+S46+S47+S48+S49+S52</f>
        <v>0</v>
      </c>
      <c r="T38" s="57">
        <f>T44+T46+T52+T47</f>
        <v>4798.2052414140635</v>
      </c>
      <c r="U38" s="57">
        <f>U39+U43+U44+U45+U46+U47+U48+U49+U52</f>
        <v>0</v>
      </c>
      <c r="V38" s="57">
        <f>V44+V46+V52+V47</f>
        <v>4953.3376574927033</v>
      </c>
      <c r="W38" s="57">
        <f>W39+W43+W44+W45+W46+W47+W48+W49+W52</f>
        <v>0</v>
      </c>
      <c r="X38" s="57">
        <f>X44+X46+X52+X47</f>
        <v>5113.7710300176223</v>
      </c>
      <c r="Y38" s="57">
        <f>Y39+Y43+Y44+Y45+Y46+Y47+Y48+Y49+Y52</f>
        <v>0</v>
      </c>
      <c r="Z38" s="57">
        <f>Z44+Z46+Z52+Z47</f>
        <v>5279.6942577129776</v>
      </c>
      <c r="AA38" s="57">
        <f t="shared" si="4"/>
        <v>22777.649219125113</v>
      </c>
      <c r="AB38" s="57">
        <f t="shared" si="4"/>
        <v>45581.57020298345</v>
      </c>
    </row>
    <row r="39" spans="1:28" s="9" customFormat="1" x14ac:dyDescent="0.25">
      <c r="A39" s="27" t="s">
        <v>13</v>
      </c>
      <c r="B39" s="11" t="s">
        <v>593</v>
      </c>
      <c r="C39" s="36" t="s">
        <v>317</v>
      </c>
      <c r="D39" s="58">
        <f>D40+D41+D42</f>
        <v>0</v>
      </c>
      <c r="E39" s="58">
        <f t="shared" ref="E39:Z39" si="9">E40+E41+E42</f>
        <v>0</v>
      </c>
      <c r="F39" s="58">
        <f t="shared" si="9"/>
        <v>0</v>
      </c>
      <c r="G39" s="58">
        <f t="shared" si="9"/>
        <v>0</v>
      </c>
      <c r="H39" s="58">
        <f t="shared" si="9"/>
        <v>0</v>
      </c>
      <c r="I39" s="58">
        <f t="shared" si="9"/>
        <v>0</v>
      </c>
      <c r="J39" s="58">
        <f t="shared" si="9"/>
        <v>0</v>
      </c>
      <c r="K39" s="58">
        <f t="shared" si="9"/>
        <v>0</v>
      </c>
      <c r="L39" s="58">
        <f t="shared" si="9"/>
        <v>0</v>
      </c>
      <c r="M39" s="58">
        <f t="shared" si="9"/>
        <v>0</v>
      </c>
      <c r="N39" s="58">
        <f t="shared" si="9"/>
        <v>0</v>
      </c>
      <c r="O39" s="58">
        <f t="shared" si="9"/>
        <v>0</v>
      </c>
      <c r="P39" s="58">
        <f t="shared" si="9"/>
        <v>0</v>
      </c>
      <c r="Q39" s="58">
        <f t="shared" si="9"/>
        <v>0</v>
      </c>
      <c r="R39" s="58">
        <f t="shared" si="9"/>
        <v>0</v>
      </c>
      <c r="S39" s="58">
        <f t="shared" si="9"/>
        <v>0</v>
      </c>
      <c r="T39" s="58">
        <f t="shared" si="9"/>
        <v>0</v>
      </c>
      <c r="U39" s="58">
        <f t="shared" si="9"/>
        <v>0</v>
      </c>
      <c r="V39" s="58">
        <f t="shared" si="9"/>
        <v>0</v>
      </c>
      <c r="W39" s="58">
        <f t="shared" si="9"/>
        <v>0</v>
      </c>
      <c r="X39" s="58">
        <f t="shared" si="9"/>
        <v>0</v>
      </c>
      <c r="Y39" s="58">
        <f t="shared" si="9"/>
        <v>0</v>
      </c>
      <c r="Z39" s="58">
        <f t="shared" si="9"/>
        <v>0</v>
      </c>
      <c r="AA39" s="58">
        <f t="shared" si="4"/>
        <v>0</v>
      </c>
      <c r="AB39" s="58">
        <f t="shared" si="4"/>
        <v>0</v>
      </c>
    </row>
    <row r="40" spans="1:28" s="9" customFormat="1" ht="31.5" x14ac:dyDescent="0.25">
      <c r="A40" s="27" t="s">
        <v>410</v>
      </c>
      <c r="B40" s="14" t="s">
        <v>470</v>
      </c>
      <c r="C40" s="36" t="s">
        <v>317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f t="shared" si="4"/>
        <v>0</v>
      </c>
      <c r="AB40" s="58">
        <f t="shared" si="4"/>
        <v>0</v>
      </c>
    </row>
    <row r="41" spans="1:28" s="9" customFormat="1" ht="31.5" x14ac:dyDescent="0.25">
      <c r="A41" s="27" t="s">
        <v>411</v>
      </c>
      <c r="B41" s="14" t="s">
        <v>471</v>
      </c>
      <c r="C41" s="36" t="s">
        <v>317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f t="shared" si="4"/>
        <v>0</v>
      </c>
      <c r="AB41" s="58">
        <f t="shared" si="4"/>
        <v>0</v>
      </c>
    </row>
    <row r="42" spans="1:28" s="9" customFormat="1" ht="31.5" x14ac:dyDescent="0.25">
      <c r="A42" s="27" t="s">
        <v>416</v>
      </c>
      <c r="B42" s="14" t="s">
        <v>456</v>
      </c>
      <c r="C42" s="36" t="s">
        <v>317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f t="shared" si="4"/>
        <v>0</v>
      </c>
      <c r="AB42" s="58">
        <f t="shared" si="4"/>
        <v>0</v>
      </c>
    </row>
    <row r="43" spans="1:28" s="9" customFormat="1" x14ac:dyDescent="0.25">
      <c r="A43" s="27" t="s">
        <v>14</v>
      </c>
      <c r="B43" s="11" t="s">
        <v>632</v>
      </c>
      <c r="C43" s="36" t="s">
        <v>317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f t="shared" si="4"/>
        <v>0</v>
      </c>
      <c r="AB43" s="58">
        <f t="shared" si="4"/>
        <v>0</v>
      </c>
    </row>
    <row r="44" spans="1:28" s="9" customFormat="1" x14ac:dyDescent="0.25">
      <c r="A44" s="27" t="s">
        <v>20</v>
      </c>
      <c r="B44" s="11" t="s">
        <v>516</v>
      </c>
      <c r="C44" s="36" t="s">
        <v>317</v>
      </c>
      <c r="D44" s="58">
        <v>3025.823677255953</v>
      </c>
      <c r="E44" s="59">
        <v>3102.3904438991217</v>
      </c>
      <c r="F44" s="59">
        <v>3290.2441824584612</v>
      </c>
      <c r="G44" s="59">
        <v>3561.9207784099171</v>
      </c>
      <c r="H44" s="59">
        <v>3623.5501188016779</v>
      </c>
      <c r="I44" s="59">
        <v>3645.0499555951455</v>
      </c>
      <c r="J44" s="59">
        <v>3936.8265128205003</v>
      </c>
      <c r="K44" s="59">
        <v>3762.2237791619027</v>
      </c>
      <c r="L44" s="59">
        <v>4183.5837952127422</v>
      </c>
      <c r="M44" s="59">
        <v>3797.4577760723746</v>
      </c>
      <c r="N44" s="59">
        <v>4298.5968232684418</v>
      </c>
      <c r="O44" s="59">
        <v>3858.780176867836</v>
      </c>
      <c r="P44" s="59">
        <v>4502.5088422299323</v>
      </c>
      <c r="Q44" s="59">
        <v>3938.73721426469</v>
      </c>
      <c r="R44" s="59">
        <v>4691.8958842290167</v>
      </c>
      <c r="S44" s="59">
        <v>0</v>
      </c>
      <c r="T44" s="59">
        <v>4781.2814884732798</v>
      </c>
      <c r="U44" s="59">
        <v>0</v>
      </c>
      <c r="V44" s="59">
        <v>4935.8667369026161</v>
      </c>
      <c r="W44" s="59">
        <v>0</v>
      </c>
      <c r="X44" s="59">
        <v>5095.7342447711771</v>
      </c>
      <c r="Y44" s="59">
        <v>0</v>
      </c>
      <c r="Z44" s="59">
        <v>5261.0722445383026</v>
      </c>
      <c r="AA44" s="59">
        <f t="shared" si="4"/>
        <v>22564.169680371866</v>
      </c>
      <c r="AB44" s="59">
        <f t="shared" si="4"/>
        <v>45310.916691247687</v>
      </c>
    </row>
    <row r="45" spans="1:28" s="9" customFormat="1" x14ac:dyDescent="0.25">
      <c r="A45" s="27" t="s">
        <v>30</v>
      </c>
      <c r="B45" s="11" t="s">
        <v>633</v>
      </c>
      <c r="C45" s="36" t="s">
        <v>317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f t="shared" si="4"/>
        <v>0</v>
      </c>
      <c r="AB45" s="58">
        <f t="shared" si="4"/>
        <v>0</v>
      </c>
    </row>
    <row r="46" spans="1:28" s="9" customFormat="1" x14ac:dyDescent="0.25">
      <c r="A46" s="27" t="s">
        <v>31</v>
      </c>
      <c r="B46" s="11" t="s">
        <v>517</v>
      </c>
      <c r="C46" s="36" t="s">
        <v>317</v>
      </c>
      <c r="D46" s="58">
        <v>29.605041559784695</v>
      </c>
      <c r="E46" s="59">
        <v>40.909493472896649</v>
      </c>
      <c r="F46" s="59">
        <v>25.910762006942953</v>
      </c>
      <c r="G46" s="59">
        <v>21.478483187474897</v>
      </c>
      <c r="H46" s="59">
        <v>15.057389190570492</v>
      </c>
      <c r="I46" s="59">
        <v>22.588238975305096</v>
      </c>
      <c r="J46" s="59">
        <v>18.635918130778634</v>
      </c>
      <c r="K46" s="59">
        <v>23.45876504620756</v>
      </c>
      <c r="L46" s="59">
        <v>35.040285298015284</v>
      </c>
      <c r="M46" s="59">
        <v>24.35021496738127</v>
      </c>
      <c r="N46" s="59">
        <v>50.167585849283029</v>
      </c>
      <c r="O46" s="59">
        <v>25.28070507905322</v>
      </c>
      <c r="P46" s="59">
        <v>10.320799469569224</v>
      </c>
      <c r="Q46" s="59">
        <v>26.367775397452508</v>
      </c>
      <c r="R46" s="59">
        <v>10.650263615603871</v>
      </c>
      <c r="S46" s="59">
        <v>0</v>
      </c>
      <c r="T46" s="59">
        <v>11.049775785425462</v>
      </c>
      <c r="U46" s="59">
        <v>0</v>
      </c>
      <c r="V46" s="59">
        <v>11.407029868665788</v>
      </c>
      <c r="W46" s="59">
        <v>0</v>
      </c>
      <c r="X46" s="59">
        <v>11.77649151228184</v>
      </c>
      <c r="Y46" s="59">
        <v>0</v>
      </c>
      <c r="Z46" s="59">
        <v>12.158595730709866</v>
      </c>
      <c r="AA46" s="59">
        <f t="shared" si="4"/>
        <v>143.52418265287457</v>
      </c>
      <c r="AB46" s="59">
        <f t="shared" si="4"/>
        <v>186.26413445090344</v>
      </c>
    </row>
    <row r="47" spans="1:28" s="9" customFormat="1" x14ac:dyDescent="0.25">
      <c r="A47" s="27" t="s">
        <v>32</v>
      </c>
      <c r="B47" s="11" t="s">
        <v>518</v>
      </c>
      <c r="C47" s="36" t="s">
        <v>317</v>
      </c>
      <c r="D47" s="58">
        <v>3.0000000000000001E-3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f t="shared" si="4"/>
        <v>0</v>
      </c>
      <c r="AB47" s="59">
        <f t="shared" si="4"/>
        <v>0</v>
      </c>
    </row>
    <row r="48" spans="1:28" s="9" customFormat="1" x14ac:dyDescent="0.25">
      <c r="A48" s="27" t="s">
        <v>33</v>
      </c>
      <c r="B48" s="11" t="s">
        <v>640</v>
      </c>
      <c r="C48" s="36" t="s">
        <v>317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f t="shared" si="4"/>
        <v>0</v>
      </c>
      <c r="AB48" s="58">
        <f t="shared" si="4"/>
        <v>0</v>
      </c>
    </row>
    <row r="49" spans="1:28" s="9" customFormat="1" ht="31.5" x14ac:dyDescent="0.25">
      <c r="A49" s="27" t="s">
        <v>34</v>
      </c>
      <c r="B49" s="12" t="s">
        <v>387</v>
      </c>
      <c r="C49" s="36" t="s">
        <v>317</v>
      </c>
      <c r="D49" s="58">
        <f>D50+D51</f>
        <v>0</v>
      </c>
      <c r="E49" s="58">
        <f t="shared" ref="E49:Z49" si="10">E50+E51</f>
        <v>0</v>
      </c>
      <c r="F49" s="58">
        <f t="shared" si="10"/>
        <v>0</v>
      </c>
      <c r="G49" s="58">
        <f t="shared" si="10"/>
        <v>0</v>
      </c>
      <c r="H49" s="58">
        <f t="shared" si="10"/>
        <v>0</v>
      </c>
      <c r="I49" s="58">
        <f t="shared" si="10"/>
        <v>0</v>
      </c>
      <c r="J49" s="58">
        <f t="shared" si="10"/>
        <v>0</v>
      </c>
      <c r="K49" s="58">
        <f t="shared" si="10"/>
        <v>0</v>
      </c>
      <c r="L49" s="58">
        <f t="shared" si="10"/>
        <v>0</v>
      </c>
      <c r="M49" s="58">
        <f t="shared" si="10"/>
        <v>0</v>
      </c>
      <c r="N49" s="58">
        <f t="shared" si="10"/>
        <v>0</v>
      </c>
      <c r="O49" s="58">
        <f t="shared" si="10"/>
        <v>0</v>
      </c>
      <c r="P49" s="58">
        <f t="shared" si="10"/>
        <v>0</v>
      </c>
      <c r="Q49" s="58">
        <f t="shared" si="10"/>
        <v>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  <c r="V49" s="58">
        <f t="shared" si="10"/>
        <v>0</v>
      </c>
      <c r="W49" s="58">
        <f t="shared" si="10"/>
        <v>0</v>
      </c>
      <c r="X49" s="58">
        <f t="shared" si="10"/>
        <v>0</v>
      </c>
      <c r="Y49" s="58">
        <f t="shared" si="10"/>
        <v>0</v>
      </c>
      <c r="Z49" s="58">
        <f t="shared" si="10"/>
        <v>0</v>
      </c>
      <c r="AA49" s="58">
        <f t="shared" si="4"/>
        <v>0</v>
      </c>
      <c r="AB49" s="58">
        <f t="shared" si="4"/>
        <v>0</v>
      </c>
    </row>
    <row r="50" spans="1:28" s="9" customFormat="1" x14ac:dyDescent="0.25">
      <c r="A50" s="27" t="s">
        <v>558</v>
      </c>
      <c r="B50" s="14" t="s">
        <v>211</v>
      </c>
      <c r="C50" s="36" t="s">
        <v>317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f t="shared" si="4"/>
        <v>0</v>
      </c>
      <c r="AB50" s="58">
        <f t="shared" si="4"/>
        <v>0</v>
      </c>
    </row>
    <row r="51" spans="1:28" s="9" customFormat="1" x14ac:dyDescent="0.25">
      <c r="A51" s="27" t="s">
        <v>559</v>
      </c>
      <c r="B51" s="14" t="s">
        <v>199</v>
      </c>
      <c r="C51" s="36" t="s">
        <v>317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f t="shared" si="4"/>
        <v>0</v>
      </c>
      <c r="AB51" s="58">
        <f t="shared" si="4"/>
        <v>0</v>
      </c>
    </row>
    <row r="52" spans="1:28" s="9" customFormat="1" x14ac:dyDescent="0.25">
      <c r="A52" s="27" t="s">
        <v>35</v>
      </c>
      <c r="B52" s="11" t="s">
        <v>519</v>
      </c>
      <c r="C52" s="36" t="s">
        <v>317</v>
      </c>
      <c r="D52" s="58">
        <v>63.199371395142606</v>
      </c>
      <c r="E52" s="59">
        <v>62.832579678083391</v>
      </c>
      <c r="F52" s="59">
        <v>48.872849467516012</v>
      </c>
      <c r="G52" s="59">
        <v>10.472218198988438</v>
      </c>
      <c r="H52" s="59">
        <v>20.250134009821906</v>
      </c>
      <c r="I52" s="59">
        <v>11.036849293503499</v>
      </c>
      <c r="J52" s="59">
        <v>13.553763393414229</v>
      </c>
      <c r="K52" s="59">
        <v>11.446959258406471</v>
      </c>
      <c r="L52" s="59">
        <v>7.2427289204143994</v>
      </c>
      <c r="M52" s="59">
        <v>11.865321209002451</v>
      </c>
      <c r="N52" s="59">
        <v>6.4352269976822143</v>
      </c>
      <c r="O52" s="59">
        <v>12.302500313495663</v>
      </c>
      <c r="P52" s="59">
        <v>6.0603346871562263</v>
      </c>
      <c r="Q52" s="59">
        <v>12.831507826975976</v>
      </c>
      <c r="R52" s="59">
        <v>6.1856102214592088</v>
      </c>
      <c r="S52" s="59">
        <v>0</v>
      </c>
      <c r="T52" s="59">
        <v>5.8739771553578954</v>
      </c>
      <c r="U52" s="59">
        <v>0</v>
      </c>
      <c r="V52" s="59">
        <v>6.0638907214213722</v>
      </c>
      <c r="W52" s="59">
        <v>0</v>
      </c>
      <c r="X52" s="59">
        <v>6.2602937341634179</v>
      </c>
      <c r="Y52" s="59">
        <v>0</v>
      </c>
      <c r="Z52" s="59">
        <v>6.4634174439650716</v>
      </c>
      <c r="AA52" s="59">
        <f t="shared" si="4"/>
        <v>69.955356100372498</v>
      </c>
      <c r="AB52" s="59">
        <f t="shared" si="4"/>
        <v>84.389377284855939</v>
      </c>
    </row>
    <row r="53" spans="1:28" s="9" customFormat="1" x14ac:dyDescent="0.25">
      <c r="A53" s="27" t="s">
        <v>409</v>
      </c>
      <c r="B53" s="17" t="s">
        <v>595</v>
      </c>
      <c r="C53" s="36" t="s">
        <v>317</v>
      </c>
      <c r="D53" s="58">
        <f>D54+D55+D60+D61</f>
        <v>673.0937713671633</v>
      </c>
      <c r="E53" s="59">
        <f>E54+E55+E60+E61</f>
        <v>622.49464970922202</v>
      </c>
      <c r="F53" s="59">
        <f t="shared" ref="F53:Z53" si="11">F54+F55+F60+F61</f>
        <v>652.79181003444353</v>
      </c>
      <c r="G53" s="59">
        <f t="shared" si="11"/>
        <v>685.71987908131007</v>
      </c>
      <c r="H53" s="59">
        <f t="shared" si="11"/>
        <v>717.16880225150135</v>
      </c>
      <c r="I53" s="59">
        <f t="shared" si="11"/>
        <v>654.66741538389988</v>
      </c>
      <c r="J53" s="59">
        <f t="shared" si="11"/>
        <v>800.53021248799996</v>
      </c>
      <c r="K53" s="59">
        <f t="shared" si="11"/>
        <v>677.95266694691804</v>
      </c>
      <c r="L53" s="59">
        <f t="shared" si="11"/>
        <v>852.89688934000003</v>
      </c>
      <c r="M53" s="59">
        <f t="shared" si="11"/>
        <v>690.52773814895784</v>
      </c>
      <c r="N53" s="59">
        <f t="shared" si="11"/>
        <v>909.28998778259995</v>
      </c>
      <c r="O53" s="59">
        <f t="shared" si="11"/>
        <v>693.39172490752844</v>
      </c>
      <c r="P53" s="59">
        <f t="shared" si="11"/>
        <v>930.30357484050421</v>
      </c>
      <c r="Q53" s="59">
        <f t="shared" si="11"/>
        <v>728.66510762520602</v>
      </c>
      <c r="R53" s="59">
        <f t="shared" si="11"/>
        <v>945.21830290101877</v>
      </c>
      <c r="S53" s="59">
        <f t="shared" si="11"/>
        <v>0</v>
      </c>
      <c r="T53" s="59">
        <f t="shared" si="11"/>
        <v>958.69544368066272</v>
      </c>
      <c r="U53" s="59">
        <f t="shared" si="11"/>
        <v>0</v>
      </c>
      <c r="V53" s="59">
        <f t="shared" si="11"/>
        <v>984.24765734158245</v>
      </c>
      <c r="W53" s="59">
        <f t="shared" si="11"/>
        <v>0</v>
      </c>
      <c r="X53" s="59">
        <f t="shared" si="11"/>
        <v>1010.5022644193401</v>
      </c>
      <c r="Y53" s="59">
        <f t="shared" si="11"/>
        <v>0</v>
      </c>
      <c r="Z53" s="59">
        <f t="shared" si="11"/>
        <v>1037.4790532565805</v>
      </c>
      <c r="AA53" s="59">
        <f t="shared" si="4"/>
        <v>4130.9245320938207</v>
      </c>
      <c r="AB53" s="59">
        <f t="shared" si="4"/>
        <v>9146.3321883017907</v>
      </c>
    </row>
    <row r="54" spans="1:28" s="9" customFormat="1" x14ac:dyDescent="0.25">
      <c r="A54" s="27" t="s">
        <v>410</v>
      </c>
      <c r="B54" s="14" t="s">
        <v>506</v>
      </c>
      <c r="C54" s="36" t="s">
        <v>317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f t="shared" si="4"/>
        <v>0</v>
      </c>
      <c r="AB54" s="58">
        <f t="shared" si="4"/>
        <v>0</v>
      </c>
    </row>
    <row r="55" spans="1:28" s="9" customFormat="1" x14ac:dyDescent="0.25">
      <c r="A55" s="27" t="s">
        <v>411</v>
      </c>
      <c r="B55" s="13" t="s">
        <v>507</v>
      </c>
      <c r="C55" s="36" t="s">
        <v>317</v>
      </c>
      <c r="D55" s="58">
        <f>D56+D59</f>
        <v>408.19400000000007</v>
      </c>
      <c r="E55" s="59">
        <f>E56+E59</f>
        <v>389.33328</v>
      </c>
      <c r="F55" s="59">
        <f t="shared" ref="F55:Z55" si="12">F56+F59</f>
        <v>406.27620794000001</v>
      </c>
      <c r="G55" s="59">
        <f t="shared" si="12"/>
        <v>460.01454497931007</v>
      </c>
      <c r="H55" s="59">
        <f t="shared" si="12"/>
        <v>479.63986028000005</v>
      </c>
      <c r="I55" s="59">
        <f t="shared" si="12"/>
        <v>431.74615261056994</v>
      </c>
      <c r="J55" s="59">
        <f t="shared" si="12"/>
        <v>542.11233215999994</v>
      </c>
      <c r="K55" s="59">
        <f t="shared" si="12"/>
        <v>420.26869537945993</v>
      </c>
      <c r="L55" s="59">
        <f t="shared" si="12"/>
        <v>597.97901000000002</v>
      </c>
      <c r="M55" s="59">
        <f t="shared" si="12"/>
        <v>436.42640110618248</v>
      </c>
      <c r="N55" s="59">
        <f t="shared" si="12"/>
        <v>607.70214870259997</v>
      </c>
      <c r="O55" s="59">
        <f t="shared" si="12"/>
        <v>454.7948788878349</v>
      </c>
      <c r="P55" s="59">
        <f t="shared" si="12"/>
        <v>617.58338564050416</v>
      </c>
      <c r="Q55" s="59">
        <f t="shared" si="12"/>
        <v>479.80859722666577</v>
      </c>
      <c r="R55" s="59">
        <f t="shared" si="12"/>
        <v>627.62529149101874</v>
      </c>
      <c r="S55" s="59">
        <f t="shared" si="12"/>
        <v>0</v>
      </c>
      <c r="T55" s="59">
        <f t="shared" si="12"/>
        <v>637.83047873066278</v>
      </c>
      <c r="U55" s="59">
        <f t="shared" si="12"/>
        <v>0</v>
      </c>
      <c r="V55" s="59">
        <f t="shared" si="12"/>
        <v>656.96539309258253</v>
      </c>
      <c r="W55" s="59">
        <f t="shared" si="12"/>
        <v>0</v>
      </c>
      <c r="X55" s="59">
        <f t="shared" si="12"/>
        <v>676.67435488536012</v>
      </c>
      <c r="Y55" s="59">
        <f t="shared" si="12"/>
        <v>0</v>
      </c>
      <c r="Z55" s="59">
        <f t="shared" si="12"/>
        <v>696.97458553192087</v>
      </c>
      <c r="AA55" s="59">
        <f t="shared" si="4"/>
        <v>2683.0592701900232</v>
      </c>
      <c r="AB55" s="59">
        <f t="shared" si="4"/>
        <v>6141.0868405146493</v>
      </c>
    </row>
    <row r="56" spans="1:28" s="9" customFormat="1" x14ac:dyDescent="0.25">
      <c r="A56" s="27" t="s">
        <v>412</v>
      </c>
      <c r="B56" s="15" t="s">
        <v>213</v>
      </c>
      <c r="C56" s="36" t="s">
        <v>317</v>
      </c>
      <c r="D56" s="58">
        <f>D57+D58</f>
        <v>403.67478000000006</v>
      </c>
      <c r="E56" s="59">
        <f>E57+E58</f>
        <v>389.33328</v>
      </c>
      <c r="F56" s="59">
        <f t="shared" ref="F56:Z56" si="13">F57+F58</f>
        <v>406.27620794000001</v>
      </c>
      <c r="G56" s="59">
        <f t="shared" si="13"/>
        <v>460.01454497931007</v>
      </c>
      <c r="H56" s="59">
        <f t="shared" si="13"/>
        <v>479.63986028000005</v>
      </c>
      <c r="I56" s="59">
        <f t="shared" si="13"/>
        <v>431.74615261056994</v>
      </c>
      <c r="J56" s="59">
        <f t="shared" si="13"/>
        <v>542.11233215999994</v>
      </c>
      <c r="K56" s="59">
        <f t="shared" si="13"/>
        <v>420.26869537945993</v>
      </c>
      <c r="L56" s="59">
        <f t="shared" si="13"/>
        <v>597.97901000000002</v>
      </c>
      <c r="M56" s="59">
        <f t="shared" si="13"/>
        <v>436.42640110618248</v>
      </c>
      <c r="N56" s="59">
        <f t="shared" si="13"/>
        <v>607.70214870259997</v>
      </c>
      <c r="O56" s="59">
        <f t="shared" si="13"/>
        <v>454.7948788878349</v>
      </c>
      <c r="P56" s="59">
        <f t="shared" si="13"/>
        <v>617.58338564050416</v>
      </c>
      <c r="Q56" s="59">
        <f t="shared" si="13"/>
        <v>479.80859722666577</v>
      </c>
      <c r="R56" s="59">
        <f t="shared" si="13"/>
        <v>627.62529149101874</v>
      </c>
      <c r="S56" s="59">
        <f t="shared" si="13"/>
        <v>0</v>
      </c>
      <c r="T56" s="59">
        <f t="shared" si="13"/>
        <v>637.83047873066278</v>
      </c>
      <c r="U56" s="59">
        <f t="shared" si="13"/>
        <v>0</v>
      </c>
      <c r="V56" s="59">
        <f t="shared" si="13"/>
        <v>656.96539309258253</v>
      </c>
      <c r="W56" s="59">
        <f t="shared" si="13"/>
        <v>0</v>
      </c>
      <c r="X56" s="59">
        <f t="shared" si="13"/>
        <v>676.67435488536012</v>
      </c>
      <c r="Y56" s="59">
        <f t="shared" si="13"/>
        <v>0</v>
      </c>
      <c r="Z56" s="59">
        <f t="shared" si="13"/>
        <v>696.97458553192087</v>
      </c>
      <c r="AA56" s="59">
        <f t="shared" si="4"/>
        <v>2683.0592701900232</v>
      </c>
      <c r="AB56" s="59">
        <f t="shared" si="4"/>
        <v>6141.0868405146493</v>
      </c>
    </row>
    <row r="57" spans="1:28" s="9" customFormat="1" ht="31.5" x14ac:dyDescent="0.25">
      <c r="A57" s="27" t="s">
        <v>413</v>
      </c>
      <c r="B57" s="16" t="s">
        <v>88</v>
      </c>
      <c r="C57" s="36" t="s">
        <v>317</v>
      </c>
      <c r="D57" s="58">
        <v>403.67478000000006</v>
      </c>
      <c r="E57" s="59">
        <v>389.33328</v>
      </c>
      <c r="F57" s="59">
        <v>406.27620794000001</v>
      </c>
      <c r="G57" s="59">
        <v>460.01454497931007</v>
      </c>
      <c r="H57" s="59">
        <v>479.63986028000005</v>
      </c>
      <c r="I57" s="59">
        <v>431.74615261056994</v>
      </c>
      <c r="J57" s="59">
        <v>542.11233215999994</v>
      </c>
      <c r="K57" s="59">
        <v>420.26869537945993</v>
      </c>
      <c r="L57" s="59">
        <v>597.97901000000002</v>
      </c>
      <c r="M57" s="59">
        <v>436.42640110618248</v>
      </c>
      <c r="N57" s="59">
        <v>607.70214870259997</v>
      </c>
      <c r="O57" s="59">
        <v>454.7948788878349</v>
      </c>
      <c r="P57" s="59">
        <v>617.58338564050416</v>
      </c>
      <c r="Q57" s="59">
        <v>479.80859722666577</v>
      </c>
      <c r="R57" s="59">
        <v>627.62529149101874</v>
      </c>
      <c r="S57" s="59">
        <v>0</v>
      </c>
      <c r="T57" s="59">
        <v>637.83047873066278</v>
      </c>
      <c r="U57" s="59">
        <v>0</v>
      </c>
      <c r="V57" s="59">
        <v>656.96539309258253</v>
      </c>
      <c r="W57" s="59">
        <v>0</v>
      </c>
      <c r="X57" s="59">
        <v>676.67435488536012</v>
      </c>
      <c r="Y57" s="59">
        <v>0</v>
      </c>
      <c r="Z57" s="59">
        <v>696.97458553192087</v>
      </c>
      <c r="AA57" s="59">
        <f t="shared" si="4"/>
        <v>2683.0592701900232</v>
      </c>
      <c r="AB57" s="59">
        <f t="shared" si="4"/>
        <v>6141.0868405146493</v>
      </c>
    </row>
    <row r="58" spans="1:28" s="9" customFormat="1" x14ac:dyDescent="0.25">
      <c r="A58" s="27" t="s">
        <v>414</v>
      </c>
      <c r="B58" s="16" t="s">
        <v>212</v>
      </c>
      <c r="C58" s="36" t="s">
        <v>317</v>
      </c>
      <c r="D58" s="58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f t="shared" si="4"/>
        <v>0</v>
      </c>
      <c r="AB58" s="59">
        <f t="shared" si="4"/>
        <v>0</v>
      </c>
    </row>
    <row r="59" spans="1:28" s="9" customFormat="1" x14ac:dyDescent="0.25">
      <c r="A59" s="27" t="s">
        <v>415</v>
      </c>
      <c r="B59" s="15" t="s">
        <v>173</v>
      </c>
      <c r="C59" s="36" t="s">
        <v>317</v>
      </c>
      <c r="D59" s="58">
        <v>4.5192200000000007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f t="shared" si="4"/>
        <v>0</v>
      </c>
      <c r="AB59" s="59">
        <f t="shared" si="4"/>
        <v>0</v>
      </c>
    </row>
    <row r="60" spans="1:28" s="9" customFormat="1" x14ac:dyDescent="0.25">
      <c r="A60" s="27" t="s">
        <v>416</v>
      </c>
      <c r="B60" s="13" t="s">
        <v>508</v>
      </c>
      <c r="C60" s="36" t="s">
        <v>317</v>
      </c>
      <c r="D60" s="58">
        <v>98.944330000000008</v>
      </c>
      <c r="E60" s="59">
        <v>233.16136970922204</v>
      </c>
      <c r="F60" s="59">
        <v>246.51560209444352</v>
      </c>
      <c r="G60" s="59">
        <v>225.70533410200002</v>
      </c>
      <c r="H60" s="59">
        <v>237.52894197150135</v>
      </c>
      <c r="I60" s="59">
        <v>222.92126277333</v>
      </c>
      <c r="J60" s="59">
        <v>258.41788032800002</v>
      </c>
      <c r="K60" s="59">
        <v>257.68397156745812</v>
      </c>
      <c r="L60" s="59">
        <v>254.91787933999998</v>
      </c>
      <c r="M60" s="59">
        <v>254.10133704277538</v>
      </c>
      <c r="N60" s="59">
        <v>301.58783907999998</v>
      </c>
      <c r="O60" s="59">
        <v>238.59684601969349</v>
      </c>
      <c r="P60" s="59">
        <v>312.72018920000005</v>
      </c>
      <c r="Q60" s="59">
        <v>248.85651039854028</v>
      </c>
      <c r="R60" s="59">
        <v>317.59301141000003</v>
      </c>
      <c r="S60" s="59">
        <v>0</v>
      </c>
      <c r="T60" s="59">
        <v>320.86496495</v>
      </c>
      <c r="U60" s="59">
        <v>0</v>
      </c>
      <c r="V60" s="59">
        <v>327.28226424899998</v>
      </c>
      <c r="W60" s="59">
        <v>0</v>
      </c>
      <c r="X60" s="59">
        <v>333.82790953398001</v>
      </c>
      <c r="Y60" s="59">
        <v>0</v>
      </c>
      <c r="Z60" s="59">
        <v>340.50446772465961</v>
      </c>
      <c r="AA60" s="59">
        <f t="shared" si="4"/>
        <v>1447.8652619037973</v>
      </c>
      <c r="AB60" s="59">
        <f t="shared" si="4"/>
        <v>3005.2453477871409</v>
      </c>
    </row>
    <row r="61" spans="1:28" s="9" customFormat="1" x14ac:dyDescent="0.25">
      <c r="A61" s="27" t="s">
        <v>417</v>
      </c>
      <c r="B61" s="13" t="s">
        <v>509</v>
      </c>
      <c r="C61" s="36" t="s">
        <v>317</v>
      </c>
      <c r="D61" s="58">
        <v>165.95544136716319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f t="shared" si="4"/>
        <v>0</v>
      </c>
      <c r="AB61" s="59">
        <f t="shared" si="4"/>
        <v>0</v>
      </c>
    </row>
    <row r="62" spans="1:28" s="9" customFormat="1" x14ac:dyDescent="0.25">
      <c r="A62" s="27" t="s">
        <v>418</v>
      </c>
      <c r="B62" s="17" t="s">
        <v>596</v>
      </c>
      <c r="C62" s="36" t="s">
        <v>317</v>
      </c>
      <c r="D62" s="58">
        <f>D63+D64+D65+D66+D67</f>
        <v>829.34471880921092</v>
      </c>
      <c r="E62" s="59">
        <v>879.35456740652171</v>
      </c>
      <c r="F62" s="59">
        <v>892.43020989982188</v>
      </c>
      <c r="G62" s="59">
        <f t="shared" ref="G62" si="14">G63+G64+G65+G66+G67</f>
        <v>990.1254369052001</v>
      </c>
      <c r="H62" s="59">
        <v>1003.4406565182815</v>
      </c>
      <c r="I62" s="59">
        <f t="shared" ref="I62" si="15">I63+I64+I65+I66+I67</f>
        <v>1035.1106781562244</v>
      </c>
      <c r="J62" s="59">
        <f>SUM(J63:J67)</f>
        <v>1100.747662728</v>
      </c>
      <c r="K62" s="59">
        <f t="shared" ref="K62" si="16">K63+K64+K65+K66+K67</f>
        <v>1079.1987637033403</v>
      </c>
      <c r="L62" s="59">
        <f>SUM(L63:L67)</f>
        <v>1184.7664936450001</v>
      </c>
      <c r="M62" s="59">
        <f>M63+M64+M65+M66+M67</f>
        <v>1100.2155590974685</v>
      </c>
      <c r="N62" s="59">
        <f>SUM(N63:N67)</f>
        <v>1217.3004922083999</v>
      </c>
      <c r="O62" s="59">
        <f>O63+O64+O65+O66+O67</f>
        <v>1144.9944488280648</v>
      </c>
      <c r="P62" s="59">
        <f>SUM(P63:P67)</f>
        <v>1241.1351835297266</v>
      </c>
      <c r="Q62" s="59">
        <f>Q63+Q64+Q65+Q66+Q67</f>
        <v>1191.5976156446529</v>
      </c>
      <c r="R62" s="59">
        <f>SUM(R63:R67)</f>
        <v>1278.1382581498776</v>
      </c>
      <c r="S62" s="59">
        <f>S63+S64+S65+S66+S67</f>
        <v>0</v>
      </c>
      <c r="T62" s="59">
        <f>SUM(T63:T67)</f>
        <v>1325.889038072409</v>
      </c>
      <c r="U62" s="59">
        <f>U63+U64+U65+U66+U67</f>
        <v>0</v>
      </c>
      <c r="V62" s="59">
        <f>SUM(V63:V67)</f>
        <v>1362.8709465772624</v>
      </c>
      <c r="W62" s="59">
        <f>W63+W64+W65+W66+W67</f>
        <v>0</v>
      </c>
      <c r="X62" s="59">
        <f>SUM(X63:X67)</f>
        <v>1400.9064170845152</v>
      </c>
      <c r="Y62" s="59">
        <f>Y63+Y64+Y65+Y66+Y67</f>
        <v>0</v>
      </c>
      <c r="Z62" s="59">
        <f>SUM(Z63:Z67)</f>
        <v>1440.0259385491843</v>
      </c>
      <c r="AA62" s="59">
        <f t="shared" si="4"/>
        <v>6541.2425023349524</v>
      </c>
      <c r="AB62" s="59">
        <f t="shared" si="4"/>
        <v>12555.221087062657</v>
      </c>
    </row>
    <row r="63" spans="1:28" s="9" customFormat="1" ht="31.5" x14ac:dyDescent="0.25">
      <c r="A63" s="27" t="s">
        <v>419</v>
      </c>
      <c r="B63" s="14" t="s">
        <v>301</v>
      </c>
      <c r="C63" s="36" t="s">
        <v>317</v>
      </c>
      <c r="D63" s="58">
        <v>586.66093999999998</v>
      </c>
      <c r="E63" s="59">
        <v>632.66158999999993</v>
      </c>
      <c r="F63" s="59">
        <v>642.27991695000003</v>
      </c>
      <c r="G63" s="59">
        <v>671.79912860000002</v>
      </c>
      <c r="H63" s="59">
        <v>693.22701024000003</v>
      </c>
      <c r="I63" s="59">
        <v>715.9532175011999</v>
      </c>
      <c r="J63" s="59">
        <v>787.5097379</v>
      </c>
      <c r="K63" s="59">
        <v>755.65245280180011</v>
      </c>
      <c r="L63" s="59">
        <v>835.61368999999991</v>
      </c>
      <c r="M63" s="59">
        <v>762.9888843824001</v>
      </c>
      <c r="N63" s="59">
        <v>861.52071999999998</v>
      </c>
      <c r="O63" s="59">
        <v>793.50843975769612</v>
      </c>
      <c r="P63" s="59">
        <v>887.36633999999992</v>
      </c>
      <c r="Q63" s="59">
        <v>825.24877734800407</v>
      </c>
      <c r="R63" s="59">
        <v>913.98732999999993</v>
      </c>
      <c r="S63" s="59">
        <v>0</v>
      </c>
      <c r="T63" s="59">
        <v>941.40694999999994</v>
      </c>
      <c r="U63" s="59">
        <v>0</v>
      </c>
      <c r="V63" s="59">
        <v>969.64915849999988</v>
      </c>
      <c r="W63" s="59">
        <v>0</v>
      </c>
      <c r="X63" s="59">
        <v>998.73863325499985</v>
      </c>
      <c r="Y63" s="59">
        <v>0</v>
      </c>
      <c r="Z63" s="59">
        <v>1028.70079225265</v>
      </c>
      <c r="AA63" s="59">
        <f t="shared" si="4"/>
        <v>4525.1509003911005</v>
      </c>
      <c r="AB63" s="59">
        <f t="shared" si="4"/>
        <v>8917.7203621476492</v>
      </c>
    </row>
    <row r="64" spans="1:28" s="9" customFormat="1" ht="31.5" x14ac:dyDescent="0.25">
      <c r="A64" s="27" t="s">
        <v>420</v>
      </c>
      <c r="B64" s="14" t="s">
        <v>303</v>
      </c>
      <c r="C64" s="36" t="s">
        <v>317</v>
      </c>
      <c r="D64" s="58">
        <v>33.997210000000003</v>
      </c>
      <c r="E64" s="59">
        <v>51.4726</v>
      </c>
      <c r="F64" s="59">
        <v>59.277085770000006</v>
      </c>
      <c r="G64" s="59">
        <v>94.051313789999995</v>
      </c>
      <c r="H64" s="59">
        <v>97.559652880000016</v>
      </c>
      <c r="I64" s="59">
        <v>72.594534936980594</v>
      </c>
      <c r="J64" s="59">
        <v>89.56387995</v>
      </c>
      <c r="K64" s="59">
        <v>77.375851746023841</v>
      </c>
      <c r="L64" s="59">
        <v>98.445089999999979</v>
      </c>
      <c r="M64" s="59">
        <v>80.47088581586479</v>
      </c>
      <c r="N64" s="59">
        <v>100.04580716339997</v>
      </c>
      <c r="O64" s="59">
        <v>83.689721248499396</v>
      </c>
      <c r="P64" s="59">
        <v>101.67255198787684</v>
      </c>
      <c r="Q64" s="59">
        <v>87.037310098439363</v>
      </c>
      <c r="R64" s="59">
        <v>103.32574768319972</v>
      </c>
      <c r="S64" s="59">
        <v>0</v>
      </c>
      <c r="T64" s="59">
        <v>105.00582434052853</v>
      </c>
      <c r="U64" s="59">
        <v>0</v>
      </c>
      <c r="V64" s="59">
        <v>108.1559990707444</v>
      </c>
      <c r="W64" s="59">
        <v>0</v>
      </c>
      <c r="X64" s="59">
        <v>111.40067904286673</v>
      </c>
      <c r="Y64" s="59">
        <v>0</v>
      </c>
      <c r="Z64" s="59">
        <v>114.74269941415272</v>
      </c>
      <c r="AA64" s="59">
        <f t="shared" si="4"/>
        <v>495.21961763580799</v>
      </c>
      <c r="AB64" s="59">
        <f t="shared" si="4"/>
        <v>1029.917931532769</v>
      </c>
    </row>
    <row r="65" spans="1:28" s="9" customFormat="1" x14ac:dyDescent="0.25">
      <c r="A65" s="27" t="s">
        <v>421</v>
      </c>
      <c r="B65" s="13" t="s">
        <v>634</v>
      </c>
      <c r="C65" s="36" t="s">
        <v>317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9">
        <f t="shared" si="4"/>
        <v>0</v>
      </c>
      <c r="AB65" s="59">
        <f t="shared" si="4"/>
        <v>0</v>
      </c>
    </row>
    <row r="66" spans="1:28" s="9" customFormat="1" x14ac:dyDescent="0.25">
      <c r="A66" s="27" t="s">
        <v>422</v>
      </c>
      <c r="B66" s="13" t="s">
        <v>655</v>
      </c>
      <c r="C66" s="36" t="s">
        <v>317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9">
        <f t="shared" si="4"/>
        <v>0</v>
      </c>
      <c r="AB66" s="59">
        <f t="shared" si="4"/>
        <v>0</v>
      </c>
    </row>
    <row r="67" spans="1:28" s="9" customFormat="1" x14ac:dyDescent="0.25">
      <c r="A67" s="27" t="s">
        <v>423</v>
      </c>
      <c r="B67" s="13" t="s">
        <v>89</v>
      </c>
      <c r="C67" s="36" t="s">
        <v>317</v>
      </c>
      <c r="D67" s="58">
        <v>208.686568809211</v>
      </c>
      <c r="E67" s="59">
        <v>195.22037740652166</v>
      </c>
      <c r="F67" s="59">
        <v>190.87320717982192</v>
      </c>
      <c r="G67" s="59">
        <v>224.27499451520015</v>
      </c>
      <c r="H67" s="59">
        <v>212.65399339828133</v>
      </c>
      <c r="I67" s="59">
        <v>246.56292571804374</v>
      </c>
      <c r="J67" s="59">
        <v>223.67404487800007</v>
      </c>
      <c r="K67" s="59">
        <v>246.17045915551634</v>
      </c>
      <c r="L67" s="59">
        <v>250.70771364500027</v>
      </c>
      <c r="M67" s="59">
        <v>256.75578889920354</v>
      </c>
      <c r="N67" s="59">
        <v>255.73396504499993</v>
      </c>
      <c r="O67" s="59">
        <v>267.79628782186927</v>
      </c>
      <c r="P67" s="59">
        <v>252.09629154184992</v>
      </c>
      <c r="Q67" s="59">
        <v>279.3115281982096</v>
      </c>
      <c r="R67" s="59">
        <v>260.82518046667786</v>
      </c>
      <c r="S67" s="59">
        <v>0</v>
      </c>
      <c r="T67" s="59">
        <v>279.47626373188058</v>
      </c>
      <c r="U67" s="59">
        <v>0</v>
      </c>
      <c r="V67" s="59">
        <v>285.06578900651817</v>
      </c>
      <c r="W67" s="59">
        <v>0</v>
      </c>
      <c r="X67" s="59">
        <v>290.76710478664859</v>
      </c>
      <c r="Y67" s="59">
        <v>0</v>
      </c>
      <c r="Z67" s="59">
        <v>296.58244688238159</v>
      </c>
      <c r="AA67" s="59">
        <f t="shared" si="4"/>
        <v>1520.8719843080426</v>
      </c>
      <c r="AB67" s="59">
        <f t="shared" si="4"/>
        <v>2607.5827933822384</v>
      </c>
    </row>
    <row r="68" spans="1:28" s="9" customFormat="1" x14ac:dyDescent="0.25">
      <c r="A68" s="27" t="s">
        <v>424</v>
      </c>
      <c r="B68" s="17" t="s">
        <v>390</v>
      </c>
      <c r="C68" s="36" t="s">
        <v>317</v>
      </c>
      <c r="D68" s="58">
        <v>1033.2917893919116</v>
      </c>
      <c r="E68" s="59">
        <v>1063.9718028870254</v>
      </c>
      <c r="F68" s="59">
        <v>1132.3940857210621</v>
      </c>
      <c r="G68" s="59">
        <v>1171.203359765088</v>
      </c>
      <c r="H68" s="59">
        <v>1192.2202339694268</v>
      </c>
      <c r="I68" s="59">
        <v>1201.265081788823</v>
      </c>
      <c r="J68" s="59">
        <v>1291.2086557781481</v>
      </c>
      <c r="K68" s="59">
        <v>1230.791756472426</v>
      </c>
      <c r="L68" s="59">
        <v>1347.7446567538138</v>
      </c>
      <c r="M68" s="59">
        <v>1235.2548672921193</v>
      </c>
      <c r="N68" s="59">
        <v>1397.4589228237446</v>
      </c>
      <c r="O68" s="59">
        <v>1218.1105409721906</v>
      </c>
      <c r="P68" s="59">
        <v>1487.2608366858949</v>
      </c>
      <c r="Q68" s="59">
        <v>1201.2041638664257</v>
      </c>
      <c r="R68" s="59">
        <v>1548.2036415949306</v>
      </c>
      <c r="S68" s="59">
        <v>0</v>
      </c>
      <c r="T68" s="59">
        <v>1633.578842692328</v>
      </c>
      <c r="U68" s="59">
        <v>0</v>
      </c>
      <c r="V68" s="59">
        <v>1698.921996400021</v>
      </c>
      <c r="W68" s="59">
        <v>0</v>
      </c>
      <c r="X68" s="59">
        <v>1766.8788762560218</v>
      </c>
      <c r="Y68" s="59">
        <v>0</v>
      </c>
      <c r="Z68" s="59">
        <v>1837.5540313062629</v>
      </c>
      <c r="AA68" s="59">
        <f t="shared" si="4"/>
        <v>7257.8297701570727</v>
      </c>
      <c r="AB68" s="59">
        <f t="shared" si="4"/>
        <v>15201.030694260591</v>
      </c>
    </row>
    <row r="69" spans="1:28" s="9" customFormat="1" x14ac:dyDescent="0.25">
      <c r="A69" s="27" t="s">
        <v>425</v>
      </c>
      <c r="B69" s="17" t="s">
        <v>391</v>
      </c>
      <c r="C69" s="36" t="s">
        <v>317</v>
      </c>
      <c r="D69" s="58">
        <v>360.04096552546946</v>
      </c>
      <c r="E69" s="59">
        <v>402.91960351294352</v>
      </c>
      <c r="F69" s="59">
        <v>425.08737502442688</v>
      </c>
      <c r="G69" s="59">
        <v>435.94887821000003</v>
      </c>
      <c r="H69" s="59">
        <v>433.38276418325296</v>
      </c>
      <c r="I69" s="59">
        <v>442.29553196999996</v>
      </c>
      <c r="J69" s="59">
        <v>451.73286523399997</v>
      </c>
      <c r="K69" s="59">
        <v>449.43926574999995</v>
      </c>
      <c r="L69" s="59">
        <v>458.21999294</v>
      </c>
      <c r="M69" s="59">
        <v>448.51217136000002</v>
      </c>
      <c r="N69" s="59">
        <v>458.22279562999995</v>
      </c>
      <c r="O69" s="59">
        <v>453.75171871000003</v>
      </c>
      <c r="P69" s="59">
        <v>463.94264433000012</v>
      </c>
      <c r="Q69" s="59">
        <v>453.75171871000003</v>
      </c>
      <c r="R69" s="59">
        <v>475.83792521999993</v>
      </c>
      <c r="S69" s="59">
        <v>0</v>
      </c>
      <c r="T69" s="59">
        <v>482.71509328999991</v>
      </c>
      <c r="U69" s="59">
        <v>0</v>
      </c>
      <c r="V69" s="59">
        <v>502.0236970215999</v>
      </c>
      <c r="W69" s="59">
        <v>0</v>
      </c>
      <c r="X69" s="59">
        <v>522.10464490246386</v>
      </c>
      <c r="Y69" s="59">
        <v>0</v>
      </c>
      <c r="Z69" s="59">
        <v>542.98883069856242</v>
      </c>
      <c r="AA69" s="59">
        <f t="shared" si="4"/>
        <v>2683.6992847100005</v>
      </c>
      <c r="AB69" s="59">
        <f t="shared" si="4"/>
        <v>4791.1712534498793</v>
      </c>
    </row>
    <row r="70" spans="1:28" s="9" customFormat="1" x14ac:dyDescent="0.25">
      <c r="A70" s="27" t="s">
        <v>426</v>
      </c>
      <c r="B70" s="17" t="s">
        <v>597</v>
      </c>
      <c r="C70" s="36" t="s">
        <v>317</v>
      </c>
      <c r="D70" s="58">
        <f>D71+D72</f>
        <v>29.003769861805395</v>
      </c>
      <c r="E70" s="59">
        <v>38.635833799832618</v>
      </c>
      <c r="F70" s="59">
        <v>47.064010057195503</v>
      </c>
      <c r="G70" s="59">
        <f t="shared" ref="G70" si="17">G71+G72</f>
        <v>55.8675213</v>
      </c>
      <c r="H70" s="59">
        <v>53.039112257807467</v>
      </c>
      <c r="I70" s="59">
        <f t="shared" ref="I70" si="18">I71+I72</f>
        <v>59.103180928000008</v>
      </c>
      <c r="J70" s="70">
        <v>62.61054343904167</v>
      </c>
      <c r="K70" s="59">
        <f t="shared" ref="K70" si="19">K71+K72</f>
        <v>61.347316544704</v>
      </c>
      <c r="L70" s="70">
        <v>73.057504000000009</v>
      </c>
      <c r="M70" s="59">
        <f>M71+M72</f>
        <v>63.615546562268044</v>
      </c>
      <c r="N70" s="70">
        <v>77.351664580000005</v>
      </c>
      <c r="O70" s="59">
        <f>O71+O72</f>
        <v>65.967625578141948</v>
      </c>
      <c r="P70" s="70">
        <v>80.282025919999981</v>
      </c>
      <c r="Q70" s="59">
        <f>Q71+Q72</f>
        <v>65.967625578141948</v>
      </c>
      <c r="R70" s="70">
        <v>86.19907753999999</v>
      </c>
      <c r="S70" s="59">
        <f>S71+S72</f>
        <v>0</v>
      </c>
      <c r="T70" s="70">
        <v>92.382590119999989</v>
      </c>
      <c r="U70" s="59">
        <f>U71+U72</f>
        <v>0</v>
      </c>
      <c r="V70" s="70">
        <f>T70-T71+V71</f>
        <v>103.41725774244</v>
      </c>
      <c r="W70" s="59">
        <f>W71+W72</f>
        <v>0</v>
      </c>
      <c r="X70" s="70">
        <f>V70-V71+X71</f>
        <v>114.84273089582001</v>
      </c>
      <c r="Y70" s="59">
        <f>Y71+Y72</f>
        <v>0</v>
      </c>
      <c r="Z70" s="70">
        <f>X70-X71+Z71</f>
        <v>127.47410772642002</v>
      </c>
      <c r="AA70" s="59">
        <f t="shared" si="4"/>
        <v>371.86881649125598</v>
      </c>
      <c r="AB70" s="59">
        <f t="shared" si="4"/>
        <v>870.65661422152925</v>
      </c>
    </row>
    <row r="71" spans="1:28" s="9" customFormat="1" x14ac:dyDescent="0.25">
      <c r="A71" s="27" t="s">
        <v>66</v>
      </c>
      <c r="B71" s="13" t="s">
        <v>365</v>
      </c>
      <c r="C71" s="36" t="s">
        <v>317</v>
      </c>
      <c r="D71" s="58">
        <v>25.125160352232438</v>
      </c>
      <c r="E71" s="59">
        <v>34.991009409895575</v>
      </c>
      <c r="F71" s="59">
        <v>43.432108975364656</v>
      </c>
      <c r="G71" s="59">
        <v>50.371143299999993</v>
      </c>
      <c r="H71" s="59">
        <v>49.807681032062938</v>
      </c>
      <c r="I71" s="59">
        <v>53.28801301</v>
      </c>
      <c r="J71" s="70">
        <v>56.738852215503911</v>
      </c>
      <c r="K71" s="59">
        <v>55.311172250000006</v>
      </c>
      <c r="L71" s="70">
        <v>66.843927000000008</v>
      </c>
      <c r="M71" s="59">
        <v>57.356064960000005</v>
      </c>
      <c r="N71" s="70">
        <v>70.975368500000016</v>
      </c>
      <c r="O71" s="59">
        <v>59.476543159999999</v>
      </c>
      <c r="P71" s="70">
        <v>73.737380499999986</v>
      </c>
      <c r="Q71" s="59">
        <v>59.476543159999999</v>
      </c>
      <c r="R71" s="70">
        <v>79.480208000000005</v>
      </c>
      <c r="S71" s="59">
        <v>0</v>
      </c>
      <c r="T71" s="70">
        <v>85.483387499999978</v>
      </c>
      <c r="U71" s="59">
        <v>0</v>
      </c>
      <c r="V71" s="70">
        <v>96.518055122439989</v>
      </c>
      <c r="W71" s="59">
        <v>0</v>
      </c>
      <c r="X71" s="70">
        <v>107.94352827582</v>
      </c>
      <c r="Y71" s="59">
        <v>0</v>
      </c>
      <c r="Z71" s="70">
        <v>120.57490510642</v>
      </c>
      <c r="AA71" s="59">
        <f t="shared" si="4"/>
        <v>335.27947983999996</v>
      </c>
      <c r="AB71" s="59">
        <f t="shared" si="4"/>
        <v>808.10329325224677</v>
      </c>
    </row>
    <row r="72" spans="1:28" s="9" customFormat="1" ht="15.75" customHeight="1" x14ac:dyDescent="0.25">
      <c r="A72" s="27" t="s">
        <v>362</v>
      </c>
      <c r="B72" s="13" t="s">
        <v>56</v>
      </c>
      <c r="C72" s="36" t="s">
        <v>317</v>
      </c>
      <c r="D72" s="58">
        <v>3.878609509572958</v>
      </c>
      <c r="E72" s="59">
        <v>3.6448243899370425</v>
      </c>
      <c r="F72" s="59">
        <v>3.631901081830847</v>
      </c>
      <c r="G72" s="59">
        <v>5.4963780000000071</v>
      </c>
      <c r="H72" s="59">
        <v>3.2314312257445295</v>
      </c>
      <c r="I72" s="59">
        <v>5.8151679180000073</v>
      </c>
      <c r="J72" s="59">
        <f>J70-J71</f>
        <v>5.8716912235377592</v>
      </c>
      <c r="K72" s="59">
        <v>6.0361442947039947</v>
      </c>
      <c r="L72" s="59">
        <f>L70-L71</f>
        <v>6.2135770000000008</v>
      </c>
      <c r="M72" s="59">
        <v>6.2594816022680391</v>
      </c>
      <c r="N72" s="59">
        <f>N70-N71</f>
        <v>6.3762960799999888</v>
      </c>
      <c r="O72" s="59">
        <v>6.49108241814195</v>
      </c>
      <c r="P72" s="59">
        <f>P70-P71</f>
        <v>6.5446454199999948</v>
      </c>
      <c r="Q72" s="59">
        <v>6.49108241814195</v>
      </c>
      <c r="R72" s="59">
        <f>R70-R71</f>
        <v>6.7188695399999858</v>
      </c>
      <c r="S72" s="59">
        <v>0</v>
      </c>
      <c r="T72" s="59">
        <f>T70-T71</f>
        <v>6.8992026200000112</v>
      </c>
      <c r="U72" s="59">
        <v>0</v>
      </c>
      <c r="V72" s="59">
        <f>V70-V71</f>
        <v>6.8992026200000112</v>
      </c>
      <c r="W72" s="59">
        <v>0</v>
      </c>
      <c r="X72" s="59">
        <f>X70-X71</f>
        <v>6.8992026200000112</v>
      </c>
      <c r="Y72" s="59">
        <v>0</v>
      </c>
      <c r="Z72" s="59">
        <f>Z70-Z71</f>
        <v>6.8992026200000112</v>
      </c>
      <c r="AA72" s="59">
        <f t="shared" si="4"/>
        <v>36.589336651255948</v>
      </c>
      <c r="AB72" s="59">
        <f t="shared" si="4"/>
        <v>62.553320969282304</v>
      </c>
    </row>
    <row r="73" spans="1:28" s="9" customFormat="1" ht="15.75" customHeight="1" x14ac:dyDescent="0.25">
      <c r="A73" s="27" t="s">
        <v>427</v>
      </c>
      <c r="B73" s="17" t="s">
        <v>598</v>
      </c>
      <c r="C73" s="36" t="s">
        <v>317</v>
      </c>
      <c r="D73" s="58">
        <f>D74+D75+D76</f>
        <v>193.85607525531989</v>
      </c>
      <c r="E73" s="59">
        <f>E74+E75+E76</f>
        <v>198.75605973455617</v>
      </c>
      <c r="F73" s="59">
        <f>F74+F75+F76</f>
        <v>215.26030319597072</v>
      </c>
      <c r="G73" s="59">
        <f t="shared" ref="G73" si="20">G74+G75+G76</f>
        <v>255.00640453478175</v>
      </c>
      <c r="H73" s="59">
        <v>259.60607282180047</v>
      </c>
      <c r="I73" s="59">
        <f t="shared" ref="I73" si="21">I74+I75+I76</f>
        <v>286.23315563700714</v>
      </c>
      <c r="J73" s="59">
        <f>J74+J75+J76</f>
        <v>262.18625467750286</v>
      </c>
      <c r="K73" s="59">
        <f t="shared" ref="K73" si="22">K74+K75+K76</f>
        <v>298.39973404912871</v>
      </c>
      <c r="L73" s="59">
        <f>L74+L75+L76</f>
        <v>309.18127275235747</v>
      </c>
      <c r="M73" s="59">
        <f t="shared" ref="M73:Z73" si="23">M74+M75+M76</f>
        <v>295.54742978794457</v>
      </c>
      <c r="N73" s="59">
        <f t="shared" si="23"/>
        <v>295.57577309066289</v>
      </c>
      <c r="O73" s="59">
        <f t="shared" si="23"/>
        <v>320.14732326445881</v>
      </c>
      <c r="P73" s="59">
        <f t="shared" si="23"/>
        <v>315.96571108053155</v>
      </c>
      <c r="Q73" s="59">
        <f t="shared" si="23"/>
        <v>336.7502660646918</v>
      </c>
      <c r="R73" s="59">
        <f t="shared" si="23"/>
        <v>375.13455266025198</v>
      </c>
      <c r="S73" s="59">
        <f t="shared" si="23"/>
        <v>0</v>
      </c>
      <c r="T73" s="59">
        <f t="shared" si="23"/>
        <v>304.94423355866417</v>
      </c>
      <c r="U73" s="59">
        <f t="shared" si="23"/>
        <v>0</v>
      </c>
      <c r="V73" s="59">
        <f t="shared" si="23"/>
        <v>301.85610240979724</v>
      </c>
      <c r="W73" s="59">
        <f t="shared" si="23"/>
        <v>0</v>
      </c>
      <c r="X73" s="59">
        <f t="shared" si="23"/>
        <v>298.53609645946113</v>
      </c>
      <c r="Y73" s="59">
        <f t="shared" si="23"/>
        <v>0</v>
      </c>
      <c r="Z73" s="59">
        <f t="shared" si="23"/>
        <v>294.1722961759674</v>
      </c>
      <c r="AA73" s="59">
        <f t="shared" si="4"/>
        <v>1792.0843133380131</v>
      </c>
      <c r="AB73" s="59">
        <f t="shared" si="4"/>
        <v>3017.1583656869971</v>
      </c>
    </row>
    <row r="74" spans="1:28" s="9" customFormat="1" x14ac:dyDescent="0.25">
      <c r="A74" s="27" t="s">
        <v>428</v>
      </c>
      <c r="B74" s="13" t="s">
        <v>90</v>
      </c>
      <c r="C74" s="36" t="s">
        <v>317</v>
      </c>
      <c r="D74" s="58">
        <v>140.06030248502159</v>
      </c>
      <c r="E74" s="59">
        <v>122.09381022696967</v>
      </c>
      <c r="F74" s="59">
        <v>139.32522778005344</v>
      </c>
      <c r="G74" s="59">
        <v>172.61178364442915</v>
      </c>
      <c r="H74" s="59">
        <v>170.54986381963002</v>
      </c>
      <c r="I74" s="59">
        <v>202.56816174852651</v>
      </c>
      <c r="J74" s="70">
        <v>160.75720481147769</v>
      </c>
      <c r="K74" s="59">
        <v>191.56962092506743</v>
      </c>
      <c r="L74" s="70">
        <v>215.78505694173941</v>
      </c>
      <c r="M74" s="59">
        <v>184.7545031913765</v>
      </c>
      <c r="N74" s="70">
        <v>192.51498570033729</v>
      </c>
      <c r="O74" s="59">
        <v>208.76102979551106</v>
      </c>
      <c r="P74" s="70">
        <v>208.28946138507655</v>
      </c>
      <c r="Q74" s="59">
        <v>208.76102979551106</v>
      </c>
      <c r="R74" s="70">
        <v>263.97860730868945</v>
      </c>
      <c r="S74" s="59">
        <v>0</v>
      </c>
      <c r="T74" s="70">
        <v>188.69514390968638</v>
      </c>
      <c r="U74" s="59">
        <v>0</v>
      </c>
      <c r="V74" s="70">
        <f>T74</f>
        <v>188.69514390968638</v>
      </c>
      <c r="W74" s="59">
        <v>0</v>
      </c>
      <c r="X74" s="70">
        <f>V74</f>
        <v>188.69514390968638</v>
      </c>
      <c r="Y74" s="59">
        <v>0</v>
      </c>
      <c r="Z74" s="70">
        <f>X74</f>
        <v>188.69514390968638</v>
      </c>
      <c r="AA74" s="59">
        <f t="shared" si="4"/>
        <v>1169.0261291004217</v>
      </c>
      <c r="AB74" s="59">
        <f t="shared" si="4"/>
        <v>1966.6557556056955</v>
      </c>
    </row>
    <row r="75" spans="1:28" s="9" customFormat="1" ht="15.75" customHeight="1" x14ac:dyDescent="0.25">
      <c r="A75" s="27" t="s">
        <v>429</v>
      </c>
      <c r="B75" s="13" t="s">
        <v>91</v>
      </c>
      <c r="C75" s="36" t="s">
        <v>317</v>
      </c>
      <c r="D75" s="58">
        <v>11.211366734460833</v>
      </c>
      <c r="E75" s="59">
        <v>11.654443625075883</v>
      </c>
      <c r="F75" s="59">
        <v>12.596491696929682</v>
      </c>
      <c r="G75" s="59">
        <v>13.335178239999999</v>
      </c>
      <c r="H75" s="59">
        <v>12.830922759768406</v>
      </c>
      <c r="I75" s="59">
        <v>25.486029050000003</v>
      </c>
      <c r="J75" s="70">
        <v>14.12469115320196</v>
      </c>
      <c r="K75" s="59">
        <v>33.401539630000002</v>
      </c>
      <c r="L75" s="70">
        <v>15.611534654000002</v>
      </c>
      <c r="M75" s="59">
        <v>35.740154949999997</v>
      </c>
      <c r="N75" s="70">
        <v>15.807076185000003</v>
      </c>
      <c r="O75" s="59">
        <v>31.488544320000006</v>
      </c>
      <c r="P75" s="70">
        <v>16.439056095000002</v>
      </c>
      <c r="Q75" s="59">
        <v>31.488544320000006</v>
      </c>
      <c r="R75" s="70">
        <v>17.096495865000001</v>
      </c>
      <c r="S75" s="59">
        <v>0</v>
      </c>
      <c r="T75" s="70">
        <v>17.780399854999999</v>
      </c>
      <c r="U75" s="59">
        <v>0</v>
      </c>
      <c r="V75" s="70">
        <f>T75</f>
        <v>17.780399854999999</v>
      </c>
      <c r="W75" s="59">
        <v>0</v>
      </c>
      <c r="X75" s="70">
        <f>V75</f>
        <v>17.780399854999999</v>
      </c>
      <c r="Y75" s="59">
        <v>0</v>
      </c>
      <c r="Z75" s="70">
        <f>X75</f>
        <v>17.780399854999999</v>
      </c>
      <c r="AA75" s="59">
        <f t="shared" si="4"/>
        <v>170.93999051000003</v>
      </c>
      <c r="AB75" s="59">
        <f t="shared" si="4"/>
        <v>163.03137613197038</v>
      </c>
    </row>
    <row r="76" spans="1:28" s="9" customFormat="1" x14ac:dyDescent="0.25">
      <c r="A76" s="27" t="s">
        <v>430</v>
      </c>
      <c r="B76" s="13" t="s">
        <v>92</v>
      </c>
      <c r="C76" s="36" t="s">
        <v>317</v>
      </c>
      <c r="D76" s="58">
        <v>42.584406035837468</v>
      </c>
      <c r="E76" s="59">
        <v>65.007805882510638</v>
      </c>
      <c r="F76" s="59">
        <v>63.338583718987593</v>
      </c>
      <c r="G76" s="59">
        <v>69.059442650352594</v>
      </c>
      <c r="H76" s="59">
        <v>76.225286242402035</v>
      </c>
      <c r="I76" s="59">
        <v>58.178964838480624</v>
      </c>
      <c r="J76" s="59">
        <f>J38-J53-J62-J68-J69-J70-J74-J75</f>
        <v>87.304358712823202</v>
      </c>
      <c r="K76" s="59">
        <v>73.428573494061311</v>
      </c>
      <c r="L76" s="59">
        <f>L38-L53-L62-L68-L69-L70-L74-L75</f>
        <v>77.784681156618063</v>
      </c>
      <c r="M76" s="59">
        <v>75.05277164656809</v>
      </c>
      <c r="N76" s="59">
        <f>N38-N53-N62-N68-N69-N70-N74-N75</f>
        <v>87.253711205325601</v>
      </c>
      <c r="O76" s="59">
        <v>79.897749148947696</v>
      </c>
      <c r="P76" s="59">
        <f>P38-P53-P62-P68-P69-P70-P74-P75</f>
        <v>91.237193600455001</v>
      </c>
      <c r="Q76" s="59">
        <v>96.500691949180691</v>
      </c>
      <c r="R76" s="59">
        <f>R38-R53-R62-R68-R69-R70-R74-R75</f>
        <v>94.059449486562528</v>
      </c>
      <c r="S76" s="59">
        <v>0</v>
      </c>
      <c r="T76" s="59">
        <f>T38-T53-T62-T68-T69-T70-T74-T75</f>
        <v>98.468689793977788</v>
      </c>
      <c r="U76" s="59">
        <v>0</v>
      </c>
      <c r="V76" s="59">
        <f>V38-V53-V62-V68-V69-V70-V74-V75</f>
        <v>95.380558645110867</v>
      </c>
      <c r="W76" s="59">
        <v>0</v>
      </c>
      <c r="X76" s="59">
        <f>X38-X53-X62-X68-X69-X70-X74-X75</f>
        <v>92.060552694774756</v>
      </c>
      <c r="Y76" s="59">
        <v>0</v>
      </c>
      <c r="Z76" s="59">
        <f>Z38-Z53-Z62-Z68-Z69-Z70-Z74-Z75</f>
        <v>87.696752411281025</v>
      </c>
      <c r="AA76" s="59">
        <f t="shared" si="4"/>
        <v>452.11819372759101</v>
      </c>
      <c r="AB76" s="59">
        <f t="shared" si="4"/>
        <v>887.47123394933089</v>
      </c>
    </row>
    <row r="77" spans="1:28" s="9" customFormat="1" x14ac:dyDescent="0.25">
      <c r="A77" s="27" t="s">
        <v>431</v>
      </c>
      <c r="B77" s="17" t="s">
        <v>436</v>
      </c>
      <c r="C77" s="36" t="s">
        <v>317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f t="shared" si="4"/>
        <v>0</v>
      </c>
      <c r="AB77" s="58">
        <f t="shared" si="4"/>
        <v>0</v>
      </c>
    </row>
    <row r="78" spans="1:28" s="9" customFormat="1" x14ac:dyDescent="0.25">
      <c r="A78" s="27" t="s">
        <v>432</v>
      </c>
      <c r="B78" s="13" t="s">
        <v>57</v>
      </c>
      <c r="C78" s="36" t="s">
        <v>317</v>
      </c>
      <c r="D78" s="58">
        <v>177.79199258999998</v>
      </c>
      <c r="E78" s="59">
        <v>193.33699357</v>
      </c>
      <c r="F78" s="59">
        <v>206.91442605</v>
      </c>
      <c r="G78" s="59">
        <v>229.00349999999995</v>
      </c>
      <c r="H78" s="59">
        <v>224.30397944999999</v>
      </c>
      <c r="I78" s="59">
        <v>242.28570299999998</v>
      </c>
      <c r="J78" s="59">
        <v>352.66710000000006</v>
      </c>
      <c r="K78" s="59">
        <v>251.49255972000003</v>
      </c>
      <c r="L78" s="59">
        <v>438.29466878827287</v>
      </c>
      <c r="M78" s="59">
        <v>260.79778441999997</v>
      </c>
      <c r="N78" s="59">
        <v>458.31839999999988</v>
      </c>
      <c r="O78" s="59">
        <v>270.44730243999999</v>
      </c>
      <c r="P78" s="59">
        <v>461.2504000000007</v>
      </c>
      <c r="Q78" s="59">
        <v>282.07653644492001</v>
      </c>
      <c r="R78" s="59">
        <v>477.6643000000002</v>
      </c>
      <c r="S78" s="59">
        <v>0</v>
      </c>
      <c r="T78" s="59">
        <v>504.87769999999955</v>
      </c>
      <c r="U78" s="59">
        <v>0</v>
      </c>
      <c r="V78" s="59">
        <v>521.20107373758151</v>
      </c>
      <c r="W78" s="59">
        <v>0</v>
      </c>
      <c r="X78" s="59">
        <v>538.08222576178161</v>
      </c>
      <c r="Y78" s="59">
        <v>0</v>
      </c>
      <c r="Z78" s="59">
        <v>555.54103241147789</v>
      </c>
      <c r="AA78" s="59">
        <f t="shared" si="4"/>
        <v>1536.1033860249199</v>
      </c>
      <c r="AB78" s="59">
        <f t="shared" si="4"/>
        <v>4532.2008801491138</v>
      </c>
    </row>
    <row r="79" spans="1:28" s="9" customFormat="1" x14ac:dyDescent="0.25">
      <c r="A79" s="27" t="s">
        <v>433</v>
      </c>
      <c r="B79" s="13" t="s">
        <v>58</v>
      </c>
      <c r="C79" s="36" t="s">
        <v>317</v>
      </c>
      <c r="D79" s="58">
        <v>5.9357534099999985</v>
      </c>
      <c r="E79" s="59">
        <v>6.2110500000000002</v>
      </c>
      <c r="F79" s="59">
        <v>5.8989359499999994</v>
      </c>
      <c r="G79" s="59">
        <v>6.6905606899999999</v>
      </c>
      <c r="H79" s="59">
        <v>6.7620662699999992</v>
      </c>
      <c r="I79" s="59">
        <v>7.0343852199999999</v>
      </c>
      <c r="J79" s="59">
        <v>7.0362110099999997</v>
      </c>
      <c r="K79" s="59">
        <v>7.3269522400000007</v>
      </c>
      <c r="L79" s="59">
        <v>7.60852928</v>
      </c>
      <c r="M79" s="59">
        <v>7.6288159499999999</v>
      </c>
      <c r="N79" s="59">
        <v>8.2565894399999991</v>
      </c>
      <c r="O79" s="59">
        <v>7.9432032100000001</v>
      </c>
      <c r="P79" s="59">
        <v>8.5911072900000018</v>
      </c>
      <c r="Q79" s="59">
        <v>8.2847609480299997</v>
      </c>
      <c r="R79" s="59">
        <v>8.9391717200000009</v>
      </c>
      <c r="S79" s="59">
        <v>0</v>
      </c>
      <c r="T79" s="59">
        <v>9.3013386899999997</v>
      </c>
      <c r="U79" s="59">
        <v>0</v>
      </c>
      <c r="V79" s="59">
        <v>9.6020634550207209</v>
      </c>
      <c r="W79" s="59">
        <v>0</v>
      </c>
      <c r="X79" s="59">
        <v>9.9130641438102298</v>
      </c>
      <c r="Y79" s="59">
        <v>0</v>
      </c>
      <c r="Z79" s="59">
        <v>10.234706937247232</v>
      </c>
      <c r="AA79" s="59">
        <f t="shared" si="4"/>
        <v>44.908678258029994</v>
      </c>
      <c r="AB79" s="59">
        <f t="shared" si="4"/>
        <v>86.244848236078184</v>
      </c>
    </row>
    <row r="80" spans="1:28" s="9" customFormat="1" x14ac:dyDescent="0.25">
      <c r="A80" s="27" t="s">
        <v>434</v>
      </c>
      <c r="B80" s="13" t="s">
        <v>4</v>
      </c>
      <c r="C80" s="36" t="s">
        <v>317</v>
      </c>
      <c r="D80" s="58">
        <v>83.125085678882655</v>
      </c>
      <c r="E80" s="59">
        <v>80.654385926911587</v>
      </c>
      <c r="F80" s="59">
        <v>101.63727180291973</v>
      </c>
      <c r="G80" s="59">
        <v>113.0507380770709</v>
      </c>
      <c r="H80" s="59">
        <v>118.43835062206985</v>
      </c>
      <c r="I80" s="59">
        <v>112.82408201258961</v>
      </c>
      <c r="J80" s="59">
        <v>128.54088718469308</v>
      </c>
      <c r="K80" s="59">
        <v>114.09124327175213</v>
      </c>
      <c r="L80" s="59">
        <v>134.08423519643978</v>
      </c>
      <c r="M80" s="59">
        <v>116.36080785326925</v>
      </c>
      <c r="N80" s="59">
        <v>136.93106164940642</v>
      </c>
      <c r="O80" s="59">
        <v>120.64092639808148</v>
      </c>
      <c r="P80" s="59">
        <v>141.36973579827659</v>
      </c>
      <c r="Q80" s="59">
        <v>125.82848623319897</v>
      </c>
      <c r="R80" s="59">
        <v>146.68132899185858</v>
      </c>
      <c r="S80" s="59">
        <v>0</v>
      </c>
      <c r="T80" s="59">
        <v>151.56109969286996</v>
      </c>
      <c r="U80" s="59">
        <v>0</v>
      </c>
      <c r="V80" s="59">
        <v>156.46127348617802</v>
      </c>
      <c r="W80" s="59">
        <v>0</v>
      </c>
      <c r="X80" s="59">
        <v>161.52888880147177</v>
      </c>
      <c r="Y80" s="59">
        <v>0</v>
      </c>
      <c r="Z80" s="59">
        <v>166.76991239026003</v>
      </c>
      <c r="AA80" s="59">
        <f t="shared" si="4"/>
        <v>702.79628384596231</v>
      </c>
      <c r="AB80" s="59">
        <f t="shared" si="4"/>
        <v>1442.3667738135241</v>
      </c>
    </row>
    <row r="81" spans="1:28" s="10" customFormat="1" x14ac:dyDescent="0.25">
      <c r="A81" s="26" t="s">
        <v>16</v>
      </c>
      <c r="B81" s="18" t="s">
        <v>649</v>
      </c>
      <c r="C81" s="35" t="s">
        <v>317</v>
      </c>
      <c r="D81" s="56">
        <f>D82+D86+D87+D88+D89+D90+D91+D92+D95</f>
        <v>-80.198946511050451</v>
      </c>
      <c r="E81" s="56">
        <f>E23-E38</f>
        <v>-2.6357412613106135</v>
      </c>
      <c r="F81" s="56">
        <f t="shared" ref="F81:H81" si="24">F23-F38</f>
        <v>341.06594711114712</v>
      </c>
      <c r="G81" s="56">
        <f t="shared" ref="G81" si="25">G82+G86+G87+G88+G89+G90+G91+G92+G95</f>
        <v>410.29386564369958</v>
      </c>
      <c r="H81" s="56">
        <f t="shared" si="24"/>
        <v>438.05252657137817</v>
      </c>
      <c r="I81" s="56">
        <f t="shared" ref="I81" si="26">I82+I86+I87+I88+I89+I90+I91+I92+I95</f>
        <v>625.48070070583253</v>
      </c>
      <c r="J81" s="56">
        <f>J23-J38</f>
        <v>397.05659350130736</v>
      </c>
      <c r="K81" s="56">
        <f t="shared" ref="K81" si="27">K82+K86+K87+K88+K89+K90+K91+K92+K95</f>
        <v>441.20688796800329</v>
      </c>
      <c r="L81" s="56">
        <f>L23-L38</f>
        <v>424.71443073577757</v>
      </c>
      <c r="M81" s="56">
        <f>M82+M86+M87+M88+M89+M90+M91+M92+M95</f>
        <v>573.76146376561826</v>
      </c>
      <c r="N81" s="56">
        <f>N23-N38</f>
        <v>652.16320816991447</v>
      </c>
      <c r="O81" s="56">
        <f>O82+O86+O87+O88+O89+O90+O91+O92+O95</f>
        <v>686.83684448313647</v>
      </c>
      <c r="P81" s="56">
        <f>P23-P38</f>
        <v>472.89637424968987</v>
      </c>
      <c r="Q81" s="56">
        <f>Q82+Q86+Q87+Q88+Q89+Q90+Q91+Q92+Q95</f>
        <v>788.64648196847304</v>
      </c>
      <c r="R81" s="56">
        <f>R23-R38</f>
        <v>464.314515566105</v>
      </c>
      <c r="S81" s="56">
        <f>S82+S86+S87+S88+S89+S90+S91+S92+S95</f>
        <v>0</v>
      </c>
      <c r="T81" s="56">
        <f>T23-T38</f>
        <v>563.09595218509457</v>
      </c>
      <c r="U81" s="56">
        <f>U82+U86+U87+U88+U89+U90+U91+U92+U95</f>
        <v>0</v>
      </c>
      <c r="V81" s="56">
        <f>V23-V38</f>
        <v>568.80257191442888</v>
      </c>
      <c r="W81" s="56">
        <f>W82+W86+W87+W88+W89+W90+W91+W92+W95</f>
        <v>0</v>
      </c>
      <c r="X81" s="56">
        <f>X23-X38</f>
        <v>574.03340627172383</v>
      </c>
      <c r="Y81" s="56">
        <f>Y82+Y86+Y87+Y88+Y89+Y90+Y91+Y92+Y95</f>
        <v>0</v>
      </c>
      <c r="Z81" s="56">
        <f>Z23-Z38</f>
        <v>578.74431166504928</v>
      </c>
      <c r="AA81" s="57">
        <f t="shared" si="4"/>
        <v>3526.2262445347628</v>
      </c>
      <c r="AB81" s="57">
        <f t="shared" si="4"/>
        <v>5133.8738908304686</v>
      </c>
    </row>
    <row r="82" spans="1:28" s="9" customFormat="1" x14ac:dyDescent="0.25">
      <c r="A82" s="27" t="s">
        <v>37</v>
      </c>
      <c r="B82" s="11" t="s">
        <v>593</v>
      </c>
      <c r="C82" s="36" t="s">
        <v>317</v>
      </c>
      <c r="D82" s="58">
        <f>D83+D84+D85</f>
        <v>0</v>
      </c>
      <c r="E82" s="58">
        <f t="shared" ref="E82:Z82" si="28">E83+E84+E85</f>
        <v>0</v>
      </c>
      <c r="F82" s="58">
        <f t="shared" si="28"/>
        <v>0</v>
      </c>
      <c r="G82" s="58">
        <f t="shared" si="28"/>
        <v>0</v>
      </c>
      <c r="H82" s="58">
        <f t="shared" si="28"/>
        <v>0</v>
      </c>
      <c r="I82" s="58">
        <f t="shared" si="28"/>
        <v>0</v>
      </c>
      <c r="J82" s="58">
        <f t="shared" si="28"/>
        <v>0</v>
      </c>
      <c r="K82" s="58">
        <f t="shared" si="28"/>
        <v>0</v>
      </c>
      <c r="L82" s="58">
        <f t="shared" si="28"/>
        <v>0</v>
      </c>
      <c r="M82" s="58">
        <f t="shared" si="28"/>
        <v>0</v>
      </c>
      <c r="N82" s="58">
        <f t="shared" si="28"/>
        <v>0</v>
      </c>
      <c r="O82" s="58">
        <f t="shared" si="28"/>
        <v>0</v>
      </c>
      <c r="P82" s="58">
        <f t="shared" si="28"/>
        <v>0</v>
      </c>
      <c r="Q82" s="58">
        <f t="shared" si="28"/>
        <v>0</v>
      </c>
      <c r="R82" s="58">
        <f t="shared" si="28"/>
        <v>0</v>
      </c>
      <c r="S82" s="58">
        <f t="shared" si="28"/>
        <v>0</v>
      </c>
      <c r="T82" s="58">
        <f t="shared" si="28"/>
        <v>0</v>
      </c>
      <c r="U82" s="58">
        <f t="shared" si="28"/>
        <v>0</v>
      </c>
      <c r="V82" s="58">
        <f t="shared" si="28"/>
        <v>0</v>
      </c>
      <c r="W82" s="58">
        <f t="shared" si="28"/>
        <v>0</v>
      </c>
      <c r="X82" s="58">
        <f t="shared" si="28"/>
        <v>0</v>
      </c>
      <c r="Y82" s="58">
        <f t="shared" si="28"/>
        <v>0</v>
      </c>
      <c r="Z82" s="58">
        <f t="shared" si="28"/>
        <v>0</v>
      </c>
      <c r="AA82" s="58">
        <f t="shared" si="4"/>
        <v>0</v>
      </c>
      <c r="AB82" s="58">
        <f t="shared" si="4"/>
        <v>0</v>
      </c>
    </row>
    <row r="83" spans="1:28" s="9" customFormat="1" ht="31.5" x14ac:dyDescent="0.25">
      <c r="A83" s="27" t="s">
        <v>401</v>
      </c>
      <c r="B83" s="14" t="s">
        <v>470</v>
      </c>
      <c r="C83" s="36" t="s">
        <v>317</v>
      </c>
      <c r="D83" s="58">
        <f t="shared" ref="D83:S91" si="29">D25-D40</f>
        <v>0</v>
      </c>
      <c r="E83" s="58">
        <f t="shared" si="29"/>
        <v>0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0</v>
      </c>
      <c r="K83" s="58">
        <f t="shared" si="29"/>
        <v>0</v>
      </c>
      <c r="L83" s="58">
        <f t="shared" si="29"/>
        <v>0</v>
      </c>
      <c r="M83" s="58">
        <f t="shared" si="29"/>
        <v>0</v>
      </c>
      <c r="N83" s="58">
        <f t="shared" si="29"/>
        <v>0</v>
      </c>
      <c r="O83" s="58">
        <f t="shared" si="29"/>
        <v>0</v>
      </c>
      <c r="P83" s="58">
        <f t="shared" si="29"/>
        <v>0</v>
      </c>
      <c r="Q83" s="58">
        <f t="shared" si="29"/>
        <v>0</v>
      </c>
      <c r="R83" s="58">
        <f t="shared" si="29"/>
        <v>0</v>
      </c>
      <c r="S83" s="58">
        <f t="shared" si="29"/>
        <v>0</v>
      </c>
      <c r="T83" s="58">
        <f t="shared" ref="E83:Z86" si="30">T25-T40</f>
        <v>0</v>
      </c>
      <c r="U83" s="58">
        <f t="shared" si="30"/>
        <v>0</v>
      </c>
      <c r="V83" s="58">
        <f t="shared" si="30"/>
        <v>0</v>
      </c>
      <c r="W83" s="58">
        <f t="shared" si="30"/>
        <v>0</v>
      </c>
      <c r="X83" s="58">
        <f t="shared" si="30"/>
        <v>0</v>
      </c>
      <c r="Y83" s="58">
        <f t="shared" si="30"/>
        <v>0</v>
      </c>
      <c r="Z83" s="58">
        <f t="shared" si="30"/>
        <v>0</v>
      </c>
      <c r="AA83" s="58">
        <f t="shared" si="4"/>
        <v>0</v>
      </c>
      <c r="AB83" s="58">
        <f t="shared" si="4"/>
        <v>0</v>
      </c>
    </row>
    <row r="84" spans="1:28" s="9" customFormat="1" ht="31.5" x14ac:dyDescent="0.25">
      <c r="A84" s="27" t="s">
        <v>402</v>
      </c>
      <c r="B84" s="14" t="s">
        <v>471</v>
      </c>
      <c r="C84" s="36" t="s">
        <v>317</v>
      </c>
      <c r="D84" s="58">
        <f t="shared" si="29"/>
        <v>0</v>
      </c>
      <c r="E84" s="58">
        <f t="shared" si="30"/>
        <v>0</v>
      </c>
      <c r="F84" s="58">
        <f t="shared" si="30"/>
        <v>0</v>
      </c>
      <c r="G84" s="58">
        <f t="shared" si="30"/>
        <v>0</v>
      </c>
      <c r="H84" s="58">
        <f t="shared" si="30"/>
        <v>0</v>
      </c>
      <c r="I84" s="58">
        <f t="shared" si="30"/>
        <v>0</v>
      </c>
      <c r="J84" s="58">
        <f t="shared" si="30"/>
        <v>0</v>
      </c>
      <c r="K84" s="58">
        <f t="shared" si="30"/>
        <v>0</v>
      </c>
      <c r="L84" s="58">
        <f t="shared" si="30"/>
        <v>0</v>
      </c>
      <c r="M84" s="58">
        <f t="shared" si="30"/>
        <v>0</v>
      </c>
      <c r="N84" s="58">
        <f t="shared" si="30"/>
        <v>0</v>
      </c>
      <c r="O84" s="58">
        <f t="shared" si="30"/>
        <v>0</v>
      </c>
      <c r="P84" s="58">
        <f t="shared" si="30"/>
        <v>0</v>
      </c>
      <c r="Q84" s="58">
        <f t="shared" si="30"/>
        <v>0</v>
      </c>
      <c r="R84" s="58">
        <f t="shared" si="30"/>
        <v>0</v>
      </c>
      <c r="S84" s="58">
        <f t="shared" si="30"/>
        <v>0</v>
      </c>
      <c r="T84" s="58">
        <f t="shared" si="30"/>
        <v>0</v>
      </c>
      <c r="U84" s="58">
        <f t="shared" si="30"/>
        <v>0</v>
      </c>
      <c r="V84" s="58">
        <f t="shared" si="30"/>
        <v>0</v>
      </c>
      <c r="W84" s="58">
        <f t="shared" si="30"/>
        <v>0</v>
      </c>
      <c r="X84" s="58">
        <f t="shared" si="30"/>
        <v>0</v>
      </c>
      <c r="Y84" s="58">
        <f t="shared" si="30"/>
        <v>0</v>
      </c>
      <c r="Z84" s="58">
        <f t="shared" si="30"/>
        <v>0</v>
      </c>
      <c r="AA84" s="58">
        <f t="shared" si="4"/>
        <v>0</v>
      </c>
      <c r="AB84" s="58">
        <f t="shared" si="4"/>
        <v>0</v>
      </c>
    </row>
    <row r="85" spans="1:28" s="9" customFormat="1" ht="31.5" x14ac:dyDescent="0.25">
      <c r="A85" s="27" t="s">
        <v>403</v>
      </c>
      <c r="B85" s="14" t="s">
        <v>456</v>
      </c>
      <c r="C85" s="36" t="s">
        <v>317</v>
      </c>
      <c r="D85" s="58">
        <f t="shared" si="29"/>
        <v>0</v>
      </c>
      <c r="E85" s="58">
        <f t="shared" si="30"/>
        <v>0</v>
      </c>
      <c r="F85" s="58">
        <f t="shared" si="30"/>
        <v>0</v>
      </c>
      <c r="G85" s="58">
        <f t="shared" si="30"/>
        <v>0</v>
      </c>
      <c r="H85" s="58">
        <f t="shared" si="30"/>
        <v>0</v>
      </c>
      <c r="I85" s="58">
        <f t="shared" si="30"/>
        <v>0</v>
      </c>
      <c r="J85" s="58">
        <f t="shared" si="30"/>
        <v>0</v>
      </c>
      <c r="K85" s="58">
        <f t="shared" si="30"/>
        <v>0</v>
      </c>
      <c r="L85" s="58">
        <f t="shared" si="30"/>
        <v>0</v>
      </c>
      <c r="M85" s="58">
        <f t="shared" si="30"/>
        <v>0</v>
      </c>
      <c r="N85" s="58">
        <f t="shared" si="30"/>
        <v>0</v>
      </c>
      <c r="O85" s="58">
        <f t="shared" si="30"/>
        <v>0</v>
      </c>
      <c r="P85" s="58">
        <f t="shared" si="30"/>
        <v>0</v>
      </c>
      <c r="Q85" s="58">
        <f t="shared" si="30"/>
        <v>0</v>
      </c>
      <c r="R85" s="58">
        <f t="shared" si="30"/>
        <v>0</v>
      </c>
      <c r="S85" s="58">
        <f t="shared" si="30"/>
        <v>0</v>
      </c>
      <c r="T85" s="58">
        <f t="shared" si="30"/>
        <v>0</v>
      </c>
      <c r="U85" s="58">
        <f t="shared" si="30"/>
        <v>0</v>
      </c>
      <c r="V85" s="58">
        <f t="shared" si="30"/>
        <v>0</v>
      </c>
      <c r="W85" s="58">
        <f t="shared" si="30"/>
        <v>0</v>
      </c>
      <c r="X85" s="58">
        <f t="shared" si="30"/>
        <v>0</v>
      </c>
      <c r="Y85" s="58">
        <f t="shared" si="30"/>
        <v>0</v>
      </c>
      <c r="Z85" s="58">
        <f t="shared" si="30"/>
        <v>0</v>
      </c>
      <c r="AA85" s="58">
        <f t="shared" si="4"/>
        <v>0</v>
      </c>
      <c r="AB85" s="58">
        <f t="shared" si="4"/>
        <v>0</v>
      </c>
    </row>
    <row r="86" spans="1:28" s="9" customFormat="1" x14ac:dyDescent="0.25">
      <c r="A86" s="27" t="s">
        <v>38</v>
      </c>
      <c r="B86" s="11" t="s">
        <v>632</v>
      </c>
      <c r="C86" s="36" t="s">
        <v>317</v>
      </c>
      <c r="D86" s="58">
        <f t="shared" si="29"/>
        <v>0</v>
      </c>
      <c r="E86" s="58">
        <f t="shared" si="30"/>
        <v>0</v>
      </c>
      <c r="F86" s="58">
        <f t="shared" si="30"/>
        <v>0</v>
      </c>
      <c r="G86" s="58">
        <f t="shared" si="30"/>
        <v>0</v>
      </c>
      <c r="H86" s="58">
        <f t="shared" si="30"/>
        <v>0</v>
      </c>
      <c r="I86" s="58">
        <f t="shared" si="30"/>
        <v>0</v>
      </c>
      <c r="J86" s="58">
        <f t="shared" si="30"/>
        <v>0</v>
      </c>
      <c r="K86" s="58">
        <f t="shared" si="30"/>
        <v>0</v>
      </c>
      <c r="L86" s="58">
        <f t="shared" si="30"/>
        <v>0</v>
      </c>
      <c r="M86" s="58">
        <f t="shared" si="30"/>
        <v>0</v>
      </c>
      <c r="N86" s="58">
        <f t="shared" si="30"/>
        <v>0</v>
      </c>
      <c r="O86" s="58">
        <f t="shared" si="30"/>
        <v>0</v>
      </c>
      <c r="P86" s="58">
        <f t="shared" si="30"/>
        <v>0</v>
      </c>
      <c r="Q86" s="58">
        <f t="shared" si="30"/>
        <v>0</v>
      </c>
      <c r="R86" s="58">
        <f t="shared" si="30"/>
        <v>0</v>
      </c>
      <c r="S86" s="58">
        <f t="shared" si="30"/>
        <v>0</v>
      </c>
      <c r="T86" s="58">
        <f t="shared" si="30"/>
        <v>0</v>
      </c>
      <c r="U86" s="58">
        <f t="shared" si="30"/>
        <v>0</v>
      </c>
      <c r="V86" s="58">
        <f t="shared" si="30"/>
        <v>0</v>
      </c>
      <c r="W86" s="58">
        <f t="shared" si="30"/>
        <v>0</v>
      </c>
      <c r="X86" s="58">
        <f t="shared" si="30"/>
        <v>0</v>
      </c>
      <c r="Y86" s="58">
        <f t="shared" si="30"/>
        <v>0</v>
      </c>
      <c r="Z86" s="58">
        <f t="shared" si="30"/>
        <v>0</v>
      </c>
      <c r="AA86" s="58">
        <f t="shared" si="4"/>
        <v>0</v>
      </c>
      <c r="AB86" s="58">
        <f t="shared" si="4"/>
        <v>0</v>
      </c>
    </row>
    <row r="87" spans="1:28" s="9" customFormat="1" x14ac:dyDescent="0.25">
      <c r="A87" s="27" t="s">
        <v>318</v>
      </c>
      <c r="B87" s="11" t="s">
        <v>516</v>
      </c>
      <c r="C87" s="36" t="s">
        <v>317</v>
      </c>
      <c r="D87" s="58">
        <f t="shared" si="29"/>
        <v>-103.18133828595364</v>
      </c>
      <c r="E87" s="59">
        <v>-63.669683829121823</v>
      </c>
      <c r="F87" s="59">
        <v>150.41665046153867</v>
      </c>
      <c r="G87" s="58">
        <f t="shared" ref="G87:G90" si="31">G29-G44</f>
        <v>309.58028019056292</v>
      </c>
      <c r="H87" s="59">
        <v>322.85519951832157</v>
      </c>
      <c r="I87" s="58">
        <f t="shared" ref="I87:I90" si="32">I29-I44</f>
        <v>396.63896760900434</v>
      </c>
      <c r="J87" s="59">
        <f>J29-J44</f>
        <v>311.78086753949992</v>
      </c>
      <c r="K87" s="58">
        <f t="shared" ref="K87:K95" si="33">K29-K44</f>
        <v>428.6829010343663</v>
      </c>
      <c r="L87" s="59">
        <f>L29-L44</f>
        <v>358.7979697872579</v>
      </c>
      <c r="M87" s="58">
        <f t="shared" ref="M87:M90" si="34">M29-M44</f>
        <v>561.08517133174564</v>
      </c>
      <c r="N87" s="59">
        <f>N29-N44</f>
        <v>477.2840325975576</v>
      </c>
      <c r="O87" s="58">
        <f t="shared" ref="O87:O90" si="35">O29-O44</f>
        <v>674.10448843244967</v>
      </c>
      <c r="P87" s="59">
        <f>P29-P44</f>
        <v>447.60531539844851</v>
      </c>
      <c r="Q87" s="58">
        <f t="shared" ref="Q87:Q90" si="36">Q29-Q44</f>
        <v>775.46283764760665</v>
      </c>
      <c r="R87" s="59">
        <f>R29-R44</f>
        <v>439.14770494520144</v>
      </c>
      <c r="S87" s="58">
        <f t="shared" ref="S87:S90" si="37">S29-S44</f>
        <v>0</v>
      </c>
      <c r="T87" s="59">
        <f>T29-T44</f>
        <v>537.6510645979115</v>
      </c>
      <c r="U87" s="58">
        <f t="shared" ref="U87:U90" si="38">U29-U44</f>
        <v>0</v>
      </c>
      <c r="V87" s="59">
        <f>V29-V44</f>
        <v>542.633792760711</v>
      </c>
      <c r="W87" s="58">
        <f t="shared" ref="W87:W90" si="39">W29-W44</f>
        <v>0</v>
      </c>
      <c r="X87" s="59">
        <f>X29-X44</f>
        <v>547.12130078204973</v>
      </c>
      <c r="Y87" s="58">
        <f t="shared" ref="Y87:Y90" si="40">Y29-Y44</f>
        <v>0</v>
      </c>
      <c r="Z87" s="59">
        <f>Z29-Z44</f>
        <v>551.06896738152136</v>
      </c>
      <c r="AA87" s="59">
        <f t="shared" si="4"/>
        <v>3145.5546462457355</v>
      </c>
      <c r="AB87" s="59">
        <f t="shared" si="4"/>
        <v>4535.9462153084805</v>
      </c>
    </row>
    <row r="88" spans="1:28" s="9" customFormat="1" x14ac:dyDescent="0.25">
      <c r="A88" s="27" t="s">
        <v>319</v>
      </c>
      <c r="B88" s="11" t="s">
        <v>633</v>
      </c>
      <c r="C88" s="36" t="s">
        <v>317</v>
      </c>
      <c r="D88" s="58">
        <f t="shared" si="29"/>
        <v>0</v>
      </c>
      <c r="E88" s="58">
        <f t="shared" si="29"/>
        <v>0</v>
      </c>
      <c r="F88" s="58">
        <f t="shared" si="29"/>
        <v>0</v>
      </c>
      <c r="G88" s="58">
        <f t="shared" si="29"/>
        <v>0</v>
      </c>
      <c r="H88" s="58">
        <f t="shared" si="29"/>
        <v>0</v>
      </c>
      <c r="I88" s="58">
        <f t="shared" si="29"/>
        <v>0</v>
      </c>
      <c r="J88" s="58">
        <f t="shared" si="29"/>
        <v>0</v>
      </c>
      <c r="K88" s="58">
        <f t="shared" si="29"/>
        <v>0</v>
      </c>
      <c r="L88" s="58">
        <f t="shared" si="29"/>
        <v>0</v>
      </c>
      <c r="M88" s="58">
        <f t="shared" si="29"/>
        <v>0</v>
      </c>
      <c r="N88" s="58">
        <f t="shared" si="29"/>
        <v>0</v>
      </c>
      <c r="O88" s="58">
        <f t="shared" si="29"/>
        <v>0</v>
      </c>
      <c r="P88" s="58">
        <f t="shared" si="29"/>
        <v>0</v>
      </c>
      <c r="Q88" s="58">
        <f t="shared" si="29"/>
        <v>0</v>
      </c>
      <c r="R88" s="58">
        <f t="shared" si="29"/>
        <v>0</v>
      </c>
      <c r="S88" s="58">
        <f t="shared" si="29"/>
        <v>0</v>
      </c>
      <c r="T88" s="58">
        <f t="shared" ref="T88:Z88" si="41">T30-T45</f>
        <v>0</v>
      </c>
      <c r="U88" s="58">
        <f t="shared" si="41"/>
        <v>0</v>
      </c>
      <c r="V88" s="58">
        <f t="shared" si="41"/>
        <v>0</v>
      </c>
      <c r="W88" s="58">
        <f t="shared" si="41"/>
        <v>0</v>
      </c>
      <c r="X88" s="58">
        <f t="shared" si="41"/>
        <v>0</v>
      </c>
      <c r="Y88" s="58">
        <f t="shared" si="41"/>
        <v>0</v>
      </c>
      <c r="Z88" s="58">
        <f t="shared" si="41"/>
        <v>0</v>
      </c>
      <c r="AA88" s="58">
        <f t="shared" ref="AA88:AB151" si="42">G88+I88+K88+M88+O88+Q88+S88+U88+W88+Y88</f>
        <v>0</v>
      </c>
      <c r="AB88" s="58">
        <f t="shared" si="42"/>
        <v>0</v>
      </c>
    </row>
    <row r="89" spans="1:28" s="9" customFormat="1" x14ac:dyDescent="0.25">
      <c r="A89" s="27" t="s">
        <v>320</v>
      </c>
      <c r="B89" s="11" t="s">
        <v>517</v>
      </c>
      <c r="C89" s="36" t="s">
        <v>317</v>
      </c>
      <c r="D89" s="58">
        <f t="shared" si="29"/>
        <v>21.847465830045806</v>
      </c>
      <c r="E89" s="59">
        <v>35.800260462696578</v>
      </c>
      <c r="F89" s="59">
        <v>172.28275663712486</v>
      </c>
      <c r="G89" s="58">
        <f t="shared" si="31"/>
        <v>69.5873115425251</v>
      </c>
      <c r="H89" s="59">
        <v>77.435525049429529</v>
      </c>
      <c r="I89" s="58">
        <f t="shared" si="32"/>
        <v>196.20238158469488</v>
      </c>
      <c r="J89" s="59">
        <f>J31-J46</f>
        <v>32.593001579221365</v>
      </c>
      <c r="K89" s="58">
        <f t="shared" si="33"/>
        <v>-21.144950246207561</v>
      </c>
      <c r="L89" s="59">
        <f>L31-L46</f>
        <v>24.295845718594876</v>
      </c>
      <c r="M89" s="58">
        <f t="shared" si="34"/>
        <v>-22.02857096738127</v>
      </c>
      <c r="N89" s="59">
        <f>N31-N46</f>
        <v>141.40267112207292</v>
      </c>
      <c r="O89" s="58">
        <f t="shared" si="35"/>
        <v>-23.043425079053222</v>
      </c>
      <c r="P89" s="59">
        <f>P31-P46</f>
        <v>-8.9547066995692237</v>
      </c>
      <c r="Q89" s="58">
        <f t="shared" si="36"/>
        <v>-24.130495397452506</v>
      </c>
      <c r="R89" s="59">
        <f>R31-R46</f>
        <v>-9.3638229356038707</v>
      </c>
      <c r="S89" s="58">
        <f t="shared" si="37"/>
        <v>0</v>
      </c>
      <c r="T89" s="59">
        <f>T31-T46</f>
        <v>-9.8239283254254612</v>
      </c>
      <c r="U89" s="58">
        <f t="shared" si="38"/>
        <v>0</v>
      </c>
      <c r="V89" s="59">
        <f>V31-V46</f>
        <v>-10.144406984865787</v>
      </c>
      <c r="W89" s="58">
        <f t="shared" si="39"/>
        <v>0</v>
      </c>
      <c r="X89" s="59">
        <f>X31-X46</f>
        <v>-10.475989941967841</v>
      </c>
      <c r="Y89" s="58">
        <f t="shared" si="40"/>
        <v>0</v>
      </c>
      <c r="Z89" s="59">
        <f>Z31-Z46</f>
        <v>-10.819079113286445</v>
      </c>
      <c r="AA89" s="59">
        <f t="shared" si="42"/>
        <v>175.44225143712535</v>
      </c>
      <c r="AB89" s="59">
        <f t="shared" si="42"/>
        <v>216.14510946860005</v>
      </c>
    </row>
    <row r="90" spans="1:28" s="9" customFormat="1" x14ac:dyDescent="0.25">
      <c r="A90" s="27" t="s">
        <v>321</v>
      </c>
      <c r="B90" s="11" t="s">
        <v>518</v>
      </c>
      <c r="C90" s="36" t="s">
        <v>317</v>
      </c>
      <c r="D90" s="58">
        <f t="shared" si="29"/>
        <v>-3.0000000000000001E-3</v>
      </c>
      <c r="E90" s="59">
        <v>0</v>
      </c>
      <c r="F90" s="59">
        <v>0</v>
      </c>
      <c r="G90" s="58">
        <f t="shared" si="31"/>
        <v>0</v>
      </c>
      <c r="H90" s="59">
        <v>0</v>
      </c>
      <c r="I90" s="58">
        <f t="shared" si="32"/>
        <v>0</v>
      </c>
      <c r="J90" s="59">
        <f>J32-J47</f>
        <v>0</v>
      </c>
      <c r="K90" s="58">
        <f t="shared" si="33"/>
        <v>0</v>
      </c>
      <c r="L90" s="59">
        <f>L32-L47</f>
        <v>0</v>
      </c>
      <c r="M90" s="58">
        <f t="shared" si="34"/>
        <v>0</v>
      </c>
      <c r="N90" s="59">
        <f>N32-N47</f>
        <v>0</v>
      </c>
      <c r="O90" s="58">
        <f t="shared" si="35"/>
        <v>0</v>
      </c>
      <c r="P90" s="59">
        <f>P32-P47</f>
        <v>0</v>
      </c>
      <c r="Q90" s="58">
        <f t="shared" si="36"/>
        <v>0</v>
      </c>
      <c r="R90" s="59">
        <f>R32-R47</f>
        <v>0</v>
      </c>
      <c r="S90" s="58">
        <f t="shared" si="37"/>
        <v>0</v>
      </c>
      <c r="T90" s="59">
        <f>T32-T47</f>
        <v>0</v>
      </c>
      <c r="U90" s="58">
        <f t="shared" si="38"/>
        <v>0</v>
      </c>
      <c r="V90" s="59">
        <f>V32-V47</f>
        <v>0</v>
      </c>
      <c r="W90" s="58">
        <f t="shared" si="39"/>
        <v>0</v>
      </c>
      <c r="X90" s="59">
        <f>X32-X47</f>
        <v>0</v>
      </c>
      <c r="Y90" s="58">
        <f t="shared" si="40"/>
        <v>0</v>
      </c>
      <c r="Z90" s="59">
        <f>Z32-Z47</f>
        <v>0</v>
      </c>
      <c r="AA90" s="59">
        <f t="shared" si="42"/>
        <v>0</v>
      </c>
      <c r="AB90" s="59">
        <f t="shared" si="42"/>
        <v>0</v>
      </c>
    </row>
    <row r="91" spans="1:28" s="9" customFormat="1" x14ac:dyDescent="0.25">
      <c r="A91" s="27" t="s">
        <v>322</v>
      </c>
      <c r="B91" s="11" t="s">
        <v>640</v>
      </c>
      <c r="C91" s="36" t="s">
        <v>317</v>
      </c>
      <c r="D91" s="58">
        <f t="shared" si="29"/>
        <v>0</v>
      </c>
      <c r="E91" s="58">
        <f t="shared" ref="E91:Z91" si="43">E33-E48</f>
        <v>0</v>
      </c>
      <c r="F91" s="58">
        <f t="shared" si="43"/>
        <v>0</v>
      </c>
      <c r="G91" s="58">
        <f t="shared" si="43"/>
        <v>0</v>
      </c>
      <c r="H91" s="58">
        <f t="shared" si="43"/>
        <v>0</v>
      </c>
      <c r="I91" s="58">
        <f t="shared" si="43"/>
        <v>0</v>
      </c>
      <c r="J91" s="58">
        <f t="shared" si="43"/>
        <v>0</v>
      </c>
      <c r="K91" s="58">
        <f t="shared" si="43"/>
        <v>0</v>
      </c>
      <c r="L91" s="58">
        <f t="shared" si="43"/>
        <v>0</v>
      </c>
      <c r="M91" s="58">
        <f t="shared" si="43"/>
        <v>0</v>
      </c>
      <c r="N91" s="58">
        <f t="shared" si="43"/>
        <v>0</v>
      </c>
      <c r="O91" s="58">
        <f t="shared" si="43"/>
        <v>0</v>
      </c>
      <c r="P91" s="58">
        <f t="shared" si="43"/>
        <v>0</v>
      </c>
      <c r="Q91" s="58">
        <f t="shared" si="43"/>
        <v>0</v>
      </c>
      <c r="R91" s="58">
        <f t="shared" si="43"/>
        <v>0</v>
      </c>
      <c r="S91" s="58">
        <f t="shared" si="43"/>
        <v>0</v>
      </c>
      <c r="T91" s="58">
        <f t="shared" si="43"/>
        <v>0</v>
      </c>
      <c r="U91" s="58">
        <f t="shared" si="43"/>
        <v>0</v>
      </c>
      <c r="V91" s="58">
        <f t="shared" si="43"/>
        <v>0</v>
      </c>
      <c r="W91" s="58">
        <f t="shared" si="43"/>
        <v>0</v>
      </c>
      <c r="X91" s="58">
        <f t="shared" si="43"/>
        <v>0</v>
      </c>
      <c r="Y91" s="58">
        <f t="shared" si="43"/>
        <v>0</v>
      </c>
      <c r="Z91" s="58">
        <f t="shared" si="43"/>
        <v>0</v>
      </c>
      <c r="AA91" s="58">
        <f t="shared" si="42"/>
        <v>0</v>
      </c>
      <c r="AB91" s="58">
        <f t="shared" si="42"/>
        <v>0</v>
      </c>
    </row>
    <row r="92" spans="1:28" s="9" customFormat="1" ht="31.5" x14ac:dyDescent="0.25">
      <c r="A92" s="27" t="s">
        <v>323</v>
      </c>
      <c r="B92" s="12" t="s">
        <v>387</v>
      </c>
      <c r="C92" s="36" t="s">
        <v>317</v>
      </c>
      <c r="D92" s="58">
        <f>D93+D94</f>
        <v>0</v>
      </c>
      <c r="E92" s="58">
        <f t="shared" ref="E92:Z92" si="44">E93+E94</f>
        <v>0</v>
      </c>
      <c r="F92" s="58">
        <f t="shared" si="44"/>
        <v>0</v>
      </c>
      <c r="G92" s="58">
        <f t="shared" si="44"/>
        <v>0</v>
      </c>
      <c r="H92" s="58">
        <f t="shared" si="44"/>
        <v>0</v>
      </c>
      <c r="I92" s="58">
        <f t="shared" si="44"/>
        <v>0</v>
      </c>
      <c r="J92" s="58">
        <f t="shared" si="44"/>
        <v>0</v>
      </c>
      <c r="K92" s="58">
        <f t="shared" si="44"/>
        <v>0</v>
      </c>
      <c r="L92" s="58">
        <f t="shared" si="44"/>
        <v>0</v>
      </c>
      <c r="M92" s="58">
        <f t="shared" si="44"/>
        <v>0</v>
      </c>
      <c r="N92" s="58">
        <f t="shared" si="44"/>
        <v>0</v>
      </c>
      <c r="O92" s="58">
        <f t="shared" si="44"/>
        <v>0</v>
      </c>
      <c r="P92" s="58">
        <f t="shared" si="44"/>
        <v>0</v>
      </c>
      <c r="Q92" s="58">
        <f t="shared" si="44"/>
        <v>0</v>
      </c>
      <c r="R92" s="58">
        <f t="shared" si="44"/>
        <v>0</v>
      </c>
      <c r="S92" s="58">
        <f t="shared" si="44"/>
        <v>0</v>
      </c>
      <c r="T92" s="58">
        <f t="shared" si="44"/>
        <v>0</v>
      </c>
      <c r="U92" s="58">
        <f t="shared" si="44"/>
        <v>0</v>
      </c>
      <c r="V92" s="58">
        <f t="shared" si="44"/>
        <v>0</v>
      </c>
      <c r="W92" s="58">
        <f t="shared" si="44"/>
        <v>0</v>
      </c>
      <c r="X92" s="58">
        <f t="shared" si="44"/>
        <v>0</v>
      </c>
      <c r="Y92" s="58">
        <f t="shared" si="44"/>
        <v>0</v>
      </c>
      <c r="Z92" s="58">
        <f t="shared" si="44"/>
        <v>0</v>
      </c>
      <c r="AA92" s="58">
        <f t="shared" si="42"/>
        <v>0</v>
      </c>
      <c r="AB92" s="58">
        <f t="shared" si="42"/>
        <v>0</v>
      </c>
    </row>
    <row r="93" spans="1:28" s="9" customFormat="1" x14ac:dyDescent="0.25">
      <c r="A93" s="27" t="s">
        <v>560</v>
      </c>
      <c r="B93" s="14" t="s">
        <v>211</v>
      </c>
      <c r="C93" s="36" t="s">
        <v>317</v>
      </c>
      <c r="D93" s="58">
        <f>D35-D50</f>
        <v>0</v>
      </c>
      <c r="E93" s="58">
        <f t="shared" ref="E93:Z93" si="45">E35-E50</f>
        <v>0</v>
      </c>
      <c r="F93" s="58">
        <f t="shared" si="45"/>
        <v>0</v>
      </c>
      <c r="G93" s="58">
        <f t="shared" si="45"/>
        <v>0</v>
      </c>
      <c r="H93" s="58">
        <f t="shared" si="45"/>
        <v>0</v>
      </c>
      <c r="I93" s="58">
        <f t="shared" si="45"/>
        <v>0</v>
      </c>
      <c r="J93" s="58">
        <f t="shared" si="45"/>
        <v>0</v>
      </c>
      <c r="K93" s="58">
        <f t="shared" si="45"/>
        <v>0</v>
      </c>
      <c r="L93" s="58">
        <f t="shared" si="45"/>
        <v>0</v>
      </c>
      <c r="M93" s="58">
        <f t="shared" si="45"/>
        <v>0</v>
      </c>
      <c r="N93" s="58">
        <f t="shared" si="45"/>
        <v>0</v>
      </c>
      <c r="O93" s="58">
        <f t="shared" si="45"/>
        <v>0</v>
      </c>
      <c r="P93" s="58">
        <f t="shared" si="45"/>
        <v>0</v>
      </c>
      <c r="Q93" s="58">
        <f t="shared" si="45"/>
        <v>0</v>
      </c>
      <c r="R93" s="58">
        <f t="shared" si="45"/>
        <v>0</v>
      </c>
      <c r="S93" s="58">
        <f t="shared" si="45"/>
        <v>0</v>
      </c>
      <c r="T93" s="58">
        <f t="shared" si="45"/>
        <v>0</v>
      </c>
      <c r="U93" s="58">
        <f t="shared" si="45"/>
        <v>0</v>
      </c>
      <c r="V93" s="58">
        <f t="shared" si="45"/>
        <v>0</v>
      </c>
      <c r="W93" s="58">
        <f t="shared" si="45"/>
        <v>0</v>
      </c>
      <c r="X93" s="58">
        <f t="shared" si="45"/>
        <v>0</v>
      </c>
      <c r="Y93" s="58">
        <f t="shared" si="45"/>
        <v>0</v>
      </c>
      <c r="Z93" s="58">
        <f t="shared" si="45"/>
        <v>0</v>
      </c>
      <c r="AA93" s="58">
        <f t="shared" si="42"/>
        <v>0</v>
      </c>
      <c r="AB93" s="58">
        <f t="shared" si="42"/>
        <v>0</v>
      </c>
    </row>
    <row r="94" spans="1:28" s="9" customFormat="1" x14ac:dyDescent="0.25">
      <c r="A94" s="27" t="s">
        <v>561</v>
      </c>
      <c r="B94" s="13" t="s">
        <v>199</v>
      </c>
      <c r="C94" s="36" t="s">
        <v>317</v>
      </c>
      <c r="D94" s="58">
        <f>D36-D51</f>
        <v>0</v>
      </c>
      <c r="E94" s="58">
        <f t="shared" ref="E94:Z94" si="46">E36-E51</f>
        <v>0</v>
      </c>
      <c r="F94" s="58">
        <f t="shared" si="46"/>
        <v>0</v>
      </c>
      <c r="G94" s="58">
        <f t="shared" si="46"/>
        <v>0</v>
      </c>
      <c r="H94" s="58">
        <f t="shared" si="46"/>
        <v>0</v>
      </c>
      <c r="I94" s="58">
        <f t="shared" si="46"/>
        <v>0</v>
      </c>
      <c r="J94" s="58">
        <f t="shared" si="46"/>
        <v>0</v>
      </c>
      <c r="K94" s="58">
        <f t="shared" si="46"/>
        <v>0</v>
      </c>
      <c r="L94" s="58">
        <f t="shared" si="46"/>
        <v>0</v>
      </c>
      <c r="M94" s="58">
        <f t="shared" si="46"/>
        <v>0</v>
      </c>
      <c r="N94" s="58">
        <f t="shared" si="46"/>
        <v>0</v>
      </c>
      <c r="O94" s="58">
        <f t="shared" si="46"/>
        <v>0</v>
      </c>
      <c r="P94" s="58">
        <f t="shared" si="46"/>
        <v>0</v>
      </c>
      <c r="Q94" s="58">
        <f t="shared" si="46"/>
        <v>0</v>
      </c>
      <c r="R94" s="58">
        <f t="shared" si="46"/>
        <v>0</v>
      </c>
      <c r="S94" s="58">
        <f t="shared" si="46"/>
        <v>0</v>
      </c>
      <c r="T94" s="58">
        <f t="shared" si="46"/>
        <v>0</v>
      </c>
      <c r="U94" s="58">
        <f t="shared" si="46"/>
        <v>0</v>
      </c>
      <c r="V94" s="58">
        <f t="shared" si="46"/>
        <v>0</v>
      </c>
      <c r="W94" s="58">
        <f t="shared" si="46"/>
        <v>0</v>
      </c>
      <c r="X94" s="58">
        <f t="shared" si="46"/>
        <v>0</v>
      </c>
      <c r="Y94" s="58">
        <f t="shared" si="46"/>
        <v>0</v>
      </c>
      <c r="Z94" s="58">
        <f t="shared" si="46"/>
        <v>0</v>
      </c>
      <c r="AA94" s="58">
        <f t="shared" si="42"/>
        <v>0</v>
      </c>
      <c r="AB94" s="58">
        <f t="shared" si="42"/>
        <v>0</v>
      </c>
    </row>
    <row r="95" spans="1:28" s="9" customFormat="1" x14ac:dyDescent="0.25">
      <c r="A95" s="27" t="s">
        <v>324</v>
      </c>
      <c r="B95" s="11" t="s">
        <v>519</v>
      </c>
      <c r="C95" s="36" t="s">
        <v>317</v>
      </c>
      <c r="D95" s="58">
        <f>D37-D52</f>
        <v>1.1379259448573862</v>
      </c>
      <c r="E95" s="59">
        <v>25.233682105114042</v>
      </c>
      <c r="F95" s="59">
        <v>18.366540012483988</v>
      </c>
      <c r="G95" s="58">
        <f t="shared" ref="G95" si="47">G37-G52</f>
        <v>31.126273910611566</v>
      </c>
      <c r="H95" s="59">
        <v>37.761802003626904</v>
      </c>
      <c r="I95" s="58">
        <f t="shared" ref="I95" si="48">I37-I52</f>
        <v>32.639351512133295</v>
      </c>
      <c r="J95" s="59">
        <f>J37-J52</f>
        <v>52.68272438258586</v>
      </c>
      <c r="K95" s="58">
        <f t="shared" si="33"/>
        <v>33.668937179844526</v>
      </c>
      <c r="L95" s="59">
        <f>L37-L52</f>
        <v>41.620615229924574</v>
      </c>
      <c r="M95" s="58">
        <f t="shared" ref="M95" si="49">M37-M52</f>
        <v>34.704863401253832</v>
      </c>
      <c r="N95" s="59">
        <f>N37-N52</f>
        <v>33.47650445028389</v>
      </c>
      <c r="O95" s="58">
        <f t="shared" ref="O95" si="50">O37-O52</f>
        <v>35.775781129740096</v>
      </c>
      <c r="P95" s="59">
        <f>P37-P52</f>
        <v>34.245765550809871</v>
      </c>
      <c r="Q95" s="58">
        <f t="shared" ref="Q95" si="51">Q37-Q52</f>
        <v>37.314139718318913</v>
      </c>
      <c r="R95" s="59">
        <f>R37-R52</f>
        <v>34.530633556506899</v>
      </c>
      <c r="S95" s="58">
        <f t="shared" ref="S95" si="52">S37-S52</f>
        <v>0</v>
      </c>
      <c r="T95" s="59">
        <f>T37-T52</f>
        <v>35.268815912608204</v>
      </c>
      <c r="U95" s="58">
        <f t="shared" ref="U95" si="53">U37-U52</f>
        <v>0</v>
      </c>
      <c r="V95" s="59">
        <f>V37-V52</f>
        <v>36.313186138583717</v>
      </c>
      <c r="W95" s="58">
        <f t="shared" ref="W95" si="54">W37-W52</f>
        <v>0</v>
      </c>
      <c r="X95" s="59">
        <f>X37-X52</f>
        <v>37.388095431641823</v>
      </c>
      <c r="Y95" s="58">
        <f t="shared" ref="Y95" si="55">Y37-Y52</f>
        <v>0</v>
      </c>
      <c r="Z95" s="59">
        <f>Z37-Z52</f>
        <v>38.494423396814327</v>
      </c>
      <c r="AA95" s="59">
        <f t="shared" si="42"/>
        <v>205.22934685190222</v>
      </c>
      <c r="AB95" s="59">
        <f t="shared" si="42"/>
        <v>381.78256605338606</v>
      </c>
    </row>
    <row r="96" spans="1:28" s="10" customFormat="1" x14ac:dyDescent="0.25">
      <c r="A96" s="26" t="s">
        <v>17</v>
      </c>
      <c r="B96" s="18" t="s">
        <v>650</v>
      </c>
      <c r="C96" s="35" t="s">
        <v>317</v>
      </c>
      <c r="D96" s="56">
        <f>D97-D103</f>
        <v>-162.01042262204791</v>
      </c>
      <c r="E96" s="57">
        <v>-339.19276287174597</v>
      </c>
      <c r="F96" s="57">
        <v>-248.43954025873529</v>
      </c>
      <c r="G96" s="57">
        <f t="shared" ref="G96" si="56">G97-G103</f>
        <v>-253.96111268394279</v>
      </c>
      <c r="H96" s="57">
        <v>-180.38552586562201</v>
      </c>
      <c r="I96" s="57">
        <f t="shared" ref="I96" si="57">I97-I103</f>
        <v>-265.82253908812612</v>
      </c>
      <c r="J96" s="57">
        <f>J97-J103</f>
        <v>-239.49964870615202</v>
      </c>
      <c r="K96" s="57">
        <f t="shared" ref="K96" si="58">K97-K103</f>
        <v>-238.1334247717395</v>
      </c>
      <c r="L96" s="57">
        <f t="shared" ref="L96:Z96" si="59">L97-L103</f>
        <v>-195.45505356329633</v>
      </c>
      <c r="M96" s="57">
        <f t="shared" si="59"/>
        <v>-297.74619206878907</v>
      </c>
      <c r="N96" s="57">
        <f t="shared" si="59"/>
        <v>-200.96741409729862</v>
      </c>
      <c r="O96" s="57">
        <f t="shared" si="59"/>
        <v>-282.10173898097185</v>
      </c>
      <c r="P96" s="57">
        <f t="shared" si="59"/>
        <v>-198.44740282919153</v>
      </c>
      <c r="Q96" s="57">
        <f t="shared" si="59"/>
        <v>-280.69849976754415</v>
      </c>
      <c r="R96" s="57">
        <f t="shared" si="59"/>
        <v>-188.02825969864534</v>
      </c>
      <c r="S96" s="57">
        <f t="shared" si="59"/>
        <v>0</v>
      </c>
      <c r="T96" s="57">
        <f t="shared" si="59"/>
        <v>-155.21506223752775</v>
      </c>
      <c r="U96" s="57">
        <f t="shared" si="59"/>
        <v>0</v>
      </c>
      <c r="V96" s="57">
        <f t="shared" si="59"/>
        <v>-157.92085403469807</v>
      </c>
      <c r="W96" s="57">
        <f t="shared" si="59"/>
        <v>0</v>
      </c>
      <c r="X96" s="57">
        <f t="shared" si="59"/>
        <v>-160.66880638438437</v>
      </c>
      <c r="Y96" s="57">
        <f t="shared" si="59"/>
        <v>0</v>
      </c>
      <c r="Z96" s="57">
        <f t="shared" si="59"/>
        <v>-163.45940383913418</v>
      </c>
      <c r="AA96" s="57">
        <f t="shared" si="42"/>
        <v>-1618.4635073611134</v>
      </c>
      <c r="AB96" s="57">
        <f t="shared" si="42"/>
        <v>-1840.0474312559502</v>
      </c>
    </row>
    <row r="97" spans="1:28" s="9" customFormat="1" x14ac:dyDescent="0.25">
      <c r="A97" s="27" t="s">
        <v>44</v>
      </c>
      <c r="B97" s="12" t="s">
        <v>599</v>
      </c>
      <c r="C97" s="36" t="s">
        <v>317</v>
      </c>
      <c r="D97" s="58">
        <f>D98+D99+D100+D102</f>
        <v>26.070603634333757</v>
      </c>
      <c r="E97" s="59">
        <v>118.42320746507137</v>
      </c>
      <c r="F97" s="59">
        <v>51.802519054438179</v>
      </c>
      <c r="G97" s="59">
        <f t="shared" ref="G97" si="60">G98+G99+G100+G102</f>
        <v>36.728283963584971</v>
      </c>
      <c r="H97" s="59">
        <v>97.330432909796798</v>
      </c>
      <c r="I97" s="59">
        <f t="shared" ref="I97" si="61">I98+I99+I100+I102</f>
        <v>31.576389625743882</v>
      </c>
      <c r="J97" s="59">
        <v>72.584389437046013</v>
      </c>
      <c r="K97" s="59">
        <f t="shared" ref="K97" si="62">K98+K99+K100+K102</f>
        <v>38.822561276537513</v>
      </c>
      <c r="L97" s="59">
        <v>57.945307359257804</v>
      </c>
      <c r="M97" s="59">
        <f>M98+M99+M100+M102</f>
        <v>32.312065667334473</v>
      </c>
      <c r="N97" s="59">
        <v>27.65615295802597</v>
      </c>
      <c r="O97" s="59">
        <f>O98+O99+O100+O102</f>
        <v>32.633470079713881</v>
      </c>
      <c r="P97" s="59">
        <v>27.503739214266492</v>
      </c>
      <c r="Q97" s="59">
        <f>Q98+Q99+Q100+Q102</f>
        <v>34.036709293141577</v>
      </c>
      <c r="R97" s="59">
        <v>33.881241758025979</v>
      </c>
      <c r="S97" s="59">
        <f>S98+S99+S100+S102</f>
        <v>0</v>
      </c>
      <c r="T97" s="59">
        <v>39.850944758025975</v>
      </c>
      <c r="U97" s="59">
        <f>U98+U99+U100+U102</f>
        <v>0</v>
      </c>
      <c r="V97" s="59">
        <v>41.046473100766754</v>
      </c>
      <c r="W97" s="59">
        <f>W98+W99+W100+W102</f>
        <v>0</v>
      </c>
      <c r="X97" s="59">
        <v>42.277867293789747</v>
      </c>
      <c r="Y97" s="59">
        <f>Y98+Y99+Y100+Y102</f>
        <v>0</v>
      </c>
      <c r="Z97" s="59">
        <v>43.546203312603446</v>
      </c>
      <c r="AA97" s="59">
        <f t="shared" si="42"/>
        <v>206.10947990605629</v>
      </c>
      <c r="AB97" s="59">
        <f t="shared" si="42"/>
        <v>483.62275210160499</v>
      </c>
    </row>
    <row r="98" spans="1:28" s="9" customFormat="1" x14ac:dyDescent="0.25">
      <c r="A98" s="27" t="s">
        <v>45</v>
      </c>
      <c r="B98" s="14" t="s">
        <v>510</v>
      </c>
      <c r="C98" s="36" t="s">
        <v>317</v>
      </c>
      <c r="D98" s="58">
        <v>7.5403000000000002</v>
      </c>
      <c r="E98" s="59">
        <v>1.1625466799999999</v>
      </c>
      <c r="F98" s="59">
        <v>1.2620950516319209</v>
      </c>
      <c r="G98" s="59">
        <v>3.1104941635849799</v>
      </c>
      <c r="H98" s="59">
        <v>6.2536387500000004</v>
      </c>
      <c r="I98" s="59">
        <v>0</v>
      </c>
      <c r="J98" s="59">
        <v>4.9030008699999996</v>
      </c>
      <c r="K98" s="59">
        <v>0</v>
      </c>
      <c r="L98" s="59">
        <v>6.9320000000000004</v>
      </c>
      <c r="M98" s="59">
        <v>0</v>
      </c>
      <c r="N98" s="59">
        <v>12.731</v>
      </c>
      <c r="O98" s="59">
        <v>0</v>
      </c>
      <c r="P98" s="59">
        <v>15.878</v>
      </c>
      <c r="Q98" s="59">
        <v>0</v>
      </c>
      <c r="R98" s="59">
        <v>21.994</v>
      </c>
      <c r="S98" s="59">
        <v>0</v>
      </c>
      <c r="T98" s="59">
        <v>27.670999999999999</v>
      </c>
      <c r="U98" s="59">
        <v>0</v>
      </c>
      <c r="V98" s="59">
        <f>T98</f>
        <v>27.670999999999999</v>
      </c>
      <c r="W98" s="59">
        <v>0</v>
      </c>
      <c r="X98" s="59">
        <f>V98</f>
        <v>27.670999999999999</v>
      </c>
      <c r="Y98" s="59">
        <v>0</v>
      </c>
      <c r="Z98" s="59">
        <f>X98</f>
        <v>27.670999999999999</v>
      </c>
      <c r="AA98" s="59">
        <f t="shared" si="42"/>
        <v>3.1104941635849799</v>
      </c>
      <c r="AB98" s="59">
        <f t="shared" si="42"/>
        <v>179.37563961999999</v>
      </c>
    </row>
    <row r="99" spans="1:28" s="9" customFormat="1" x14ac:dyDescent="0.25">
      <c r="A99" s="27" t="s">
        <v>46</v>
      </c>
      <c r="B99" s="14" t="s">
        <v>511</v>
      </c>
      <c r="C99" s="36" t="s">
        <v>317</v>
      </c>
      <c r="D99" s="58">
        <v>1.3818908146557474</v>
      </c>
      <c r="E99" s="59">
        <v>31.211427265071382</v>
      </c>
      <c r="F99" s="59">
        <v>23.85</v>
      </c>
      <c r="G99" s="59">
        <v>3.8398499999999998</v>
      </c>
      <c r="H99" s="59">
        <v>5.6572758046564271</v>
      </c>
      <c r="I99" s="59">
        <v>4.2051691457438807</v>
      </c>
      <c r="J99" s="59">
        <v>4.4193135580460261</v>
      </c>
      <c r="K99" s="59">
        <v>7.3695247965375117</v>
      </c>
      <c r="L99" s="59">
        <v>4.3567553799999992</v>
      </c>
      <c r="M99" s="59">
        <v>4.4793487573344724</v>
      </c>
      <c r="N99" s="59">
        <v>4.3672014280259726</v>
      </c>
      <c r="O99" s="59">
        <v>4.2347304197138866</v>
      </c>
      <c r="P99" s="59">
        <v>4.367201428025969</v>
      </c>
      <c r="Q99" s="59">
        <v>4.2347304197138866</v>
      </c>
      <c r="R99" s="59">
        <v>4.3672014280259761</v>
      </c>
      <c r="S99" s="59">
        <v>0</v>
      </c>
      <c r="T99" s="59">
        <v>4.3672014280259761</v>
      </c>
      <c r="U99" s="59">
        <v>0</v>
      </c>
      <c r="V99" s="59">
        <v>4.3672014280259761</v>
      </c>
      <c r="W99" s="59">
        <v>0</v>
      </c>
      <c r="X99" s="59">
        <v>4.3672014280259761</v>
      </c>
      <c r="Y99" s="59">
        <v>0</v>
      </c>
      <c r="Z99" s="59">
        <v>4.3672014280259761</v>
      </c>
      <c r="AA99" s="59">
        <f t="shared" si="42"/>
        <v>28.36335353904364</v>
      </c>
      <c r="AB99" s="59">
        <f t="shared" si="42"/>
        <v>45.003754738884275</v>
      </c>
    </row>
    <row r="100" spans="1:28" s="9" customFormat="1" x14ac:dyDescent="0.25">
      <c r="A100" s="27" t="s">
        <v>61</v>
      </c>
      <c r="B100" s="14" t="s">
        <v>600</v>
      </c>
      <c r="C100" s="36" t="s">
        <v>317</v>
      </c>
      <c r="D100" s="58">
        <v>0.39205000000000001</v>
      </c>
      <c r="E100" s="59">
        <v>0.39405503000000003</v>
      </c>
      <c r="F100" s="59">
        <v>0.29490945000000002</v>
      </c>
      <c r="G100" s="59">
        <v>0.37388099999999996</v>
      </c>
      <c r="H100" s="59">
        <v>0.43866588999999995</v>
      </c>
      <c r="I100" s="59">
        <v>0</v>
      </c>
      <c r="J100" s="59">
        <f>J101</f>
        <v>0.20333118999999999</v>
      </c>
      <c r="K100" s="59">
        <v>0</v>
      </c>
      <c r="L100" s="59">
        <f>L101</f>
        <v>0</v>
      </c>
      <c r="M100" s="59">
        <v>0</v>
      </c>
      <c r="N100" s="59">
        <f>N101</f>
        <v>0</v>
      </c>
      <c r="O100" s="59">
        <v>0</v>
      </c>
      <c r="P100" s="59">
        <f>P101</f>
        <v>0</v>
      </c>
      <c r="Q100" s="59">
        <v>0</v>
      </c>
      <c r="R100" s="59">
        <f t="shared" ref="R100:Z100" si="63">R101</f>
        <v>0</v>
      </c>
      <c r="S100" s="59">
        <f t="shared" si="63"/>
        <v>0</v>
      </c>
      <c r="T100" s="59">
        <f t="shared" si="63"/>
        <v>0</v>
      </c>
      <c r="U100" s="59">
        <f t="shared" si="63"/>
        <v>0</v>
      </c>
      <c r="V100" s="59">
        <f t="shared" si="63"/>
        <v>0</v>
      </c>
      <c r="W100" s="59">
        <f t="shared" si="63"/>
        <v>0</v>
      </c>
      <c r="X100" s="59">
        <f t="shared" si="63"/>
        <v>0</v>
      </c>
      <c r="Y100" s="59">
        <f t="shared" si="63"/>
        <v>0</v>
      </c>
      <c r="Z100" s="59">
        <f t="shared" si="63"/>
        <v>0</v>
      </c>
      <c r="AA100" s="59">
        <f t="shared" si="42"/>
        <v>0.37388099999999996</v>
      </c>
      <c r="AB100" s="59">
        <f t="shared" si="42"/>
        <v>0.64199707999999989</v>
      </c>
    </row>
    <row r="101" spans="1:28" s="9" customFormat="1" x14ac:dyDescent="0.25">
      <c r="A101" s="27" t="s">
        <v>93</v>
      </c>
      <c r="B101" s="15" t="s">
        <v>214</v>
      </c>
      <c r="C101" s="36" t="s">
        <v>317</v>
      </c>
      <c r="D101" s="58">
        <v>0.39205000000000001</v>
      </c>
      <c r="E101" s="59">
        <v>0.37439999999999996</v>
      </c>
      <c r="F101" s="59">
        <v>0.29490945000000002</v>
      </c>
      <c r="G101" s="59">
        <v>0</v>
      </c>
      <c r="H101" s="59">
        <v>3.6726639999999998E-2</v>
      </c>
      <c r="I101" s="59">
        <v>0</v>
      </c>
      <c r="J101" s="59">
        <v>0.20333118999999999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f t="shared" si="42"/>
        <v>0</v>
      </c>
      <c r="AB101" s="59">
        <f t="shared" si="42"/>
        <v>0.24005783</v>
      </c>
    </row>
    <row r="102" spans="1:28" s="9" customFormat="1" x14ac:dyDescent="0.25">
      <c r="A102" s="27" t="s">
        <v>62</v>
      </c>
      <c r="B102" s="13" t="s">
        <v>512</v>
      </c>
      <c r="C102" s="36" t="s">
        <v>317</v>
      </c>
      <c r="D102" s="58">
        <v>16.75636281967801</v>
      </c>
      <c r="E102" s="59">
        <v>85.655178489999983</v>
      </c>
      <c r="F102" s="59">
        <v>26.394411509800886</v>
      </c>
      <c r="G102" s="59">
        <v>29.404058799999991</v>
      </c>
      <c r="H102" s="59">
        <v>84.980852465140387</v>
      </c>
      <c r="I102" s="59">
        <v>27.371220480000002</v>
      </c>
      <c r="J102" s="59">
        <f>J97-J98-J99-J100</f>
        <v>63.058743818999986</v>
      </c>
      <c r="K102" s="59">
        <v>31.453036480000002</v>
      </c>
      <c r="L102" s="59">
        <f>L97-L98-L99-L100</f>
        <v>46.656551979257799</v>
      </c>
      <c r="M102" s="59">
        <v>27.832716910000002</v>
      </c>
      <c r="N102" s="59">
        <f>N97-N98-N99-N100</f>
        <v>10.557951529999997</v>
      </c>
      <c r="O102" s="59">
        <v>28.398739659999993</v>
      </c>
      <c r="P102" s="59">
        <f>P97-P98-P99-P100</f>
        <v>7.2585377862405229</v>
      </c>
      <c r="Q102" s="59">
        <v>29.801978873427689</v>
      </c>
      <c r="R102" s="59">
        <f>R97-R98-R99-R100</f>
        <v>7.5200403300000032</v>
      </c>
      <c r="S102" s="59">
        <v>0</v>
      </c>
      <c r="T102" s="59">
        <f>T97-T98-T99-T100</f>
        <v>7.8127433299999991</v>
      </c>
      <c r="U102" s="59">
        <v>0</v>
      </c>
      <c r="V102" s="59">
        <f>V97-V98-V99-V100</f>
        <v>9.0082716727407792</v>
      </c>
      <c r="W102" s="59">
        <v>0</v>
      </c>
      <c r="X102" s="59">
        <f>X97-X98-X99-X100</f>
        <v>10.239665865763772</v>
      </c>
      <c r="Y102" s="59">
        <v>0</v>
      </c>
      <c r="Z102" s="59">
        <f>Z97-Z98-Z99-Z100</f>
        <v>11.508001884577471</v>
      </c>
      <c r="AA102" s="59">
        <f t="shared" si="42"/>
        <v>174.26175120342768</v>
      </c>
      <c r="AB102" s="59">
        <f t="shared" si="42"/>
        <v>258.60136066272071</v>
      </c>
    </row>
    <row r="103" spans="1:28" s="9" customFormat="1" x14ac:dyDescent="0.25">
      <c r="A103" s="27" t="s">
        <v>47</v>
      </c>
      <c r="B103" s="17" t="s">
        <v>598</v>
      </c>
      <c r="C103" s="36" t="s">
        <v>317</v>
      </c>
      <c r="D103" s="58">
        <f>D104+D105+D106+D108</f>
        <v>188.08102625638168</v>
      </c>
      <c r="E103" s="59">
        <v>457.61597033681733</v>
      </c>
      <c r="F103" s="59">
        <v>300.24205931317346</v>
      </c>
      <c r="G103" s="59">
        <f t="shared" ref="G103" si="64">G104+G105+G106+G108</f>
        <v>290.68939664752776</v>
      </c>
      <c r="H103" s="59">
        <v>277.71595877541881</v>
      </c>
      <c r="I103" s="59">
        <f t="shared" ref="I103" si="65">I104+I105+I106+I108</f>
        <v>297.39892871387002</v>
      </c>
      <c r="J103" s="59">
        <v>312.08403814319803</v>
      </c>
      <c r="K103" s="59">
        <f t="shared" ref="K103" si="66">K104+K105+K106+K108</f>
        <v>276.955986048277</v>
      </c>
      <c r="L103" s="59">
        <v>253.40036092255414</v>
      </c>
      <c r="M103" s="59">
        <f>M104+M105+M106+M108</f>
        <v>330.05825773612355</v>
      </c>
      <c r="N103" s="59">
        <v>228.6235670553246</v>
      </c>
      <c r="O103" s="59">
        <f>O104+O105+O106+O108</f>
        <v>314.73520906068575</v>
      </c>
      <c r="P103" s="59">
        <v>225.95114204345802</v>
      </c>
      <c r="Q103" s="59">
        <f>Q104+Q105+Q106+Q108</f>
        <v>314.73520906068575</v>
      </c>
      <c r="R103" s="59">
        <v>221.90950145667131</v>
      </c>
      <c r="S103" s="59">
        <f>S104+S105+S106+S108</f>
        <v>0</v>
      </c>
      <c r="T103" s="59">
        <v>195.06600699555372</v>
      </c>
      <c r="U103" s="59">
        <f>U104+U105+U106+U108</f>
        <v>0</v>
      </c>
      <c r="V103" s="59">
        <v>198.96732713546481</v>
      </c>
      <c r="W103" s="59">
        <f>W104+W105+W106+W108</f>
        <v>0</v>
      </c>
      <c r="X103" s="59">
        <v>202.94667367817411</v>
      </c>
      <c r="Y103" s="59">
        <f>Y104+Y105+Y106+Y108</f>
        <v>0</v>
      </c>
      <c r="Z103" s="59">
        <v>207.00560715173762</v>
      </c>
      <c r="AA103" s="59">
        <f t="shared" si="42"/>
        <v>1824.5729872671698</v>
      </c>
      <c r="AB103" s="59">
        <f t="shared" si="42"/>
        <v>2323.6701833575548</v>
      </c>
    </row>
    <row r="104" spans="1:28" s="9" customFormat="1" x14ac:dyDescent="0.25">
      <c r="A104" s="27" t="s">
        <v>94</v>
      </c>
      <c r="B104" s="13" t="s">
        <v>513</v>
      </c>
      <c r="C104" s="36" t="s">
        <v>317</v>
      </c>
      <c r="D104" s="58">
        <v>50.819230299999994</v>
      </c>
      <c r="E104" s="59">
        <v>46.41646567229833</v>
      </c>
      <c r="F104" s="59">
        <v>50.330488897407342</v>
      </c>
      <c r="G104" s="59">
        <v>56.579363999999998</v>
      </c>
      <c r="H104" s="59">
        <v>56.637523560000034</v>
      </c>
      <c r="I104" s="59">
        <v>59.861393099999987</v>
      </c>
      <c r="J104" s="59">
        <v>57.550269299999997</v>
      </c>
      <c r="K104" s="59">
        <v>62.135669570000005</v>
      </c>
      <c r="L104" s="59">
        <v>62.8290754724556</v>
      </c>
      <c r="M104" s="59">
        <v>64.434681609999984</v>
      </c>
      <c r="N104" s="59">
        <v>65.342210210000005</v>
      </c>
      <c r="O104" s="59">
        <v>66.818775619999997</v>
      </c>
      <c r="P104" s="59">
        <v>67.955879409999994</v>
      </c>
      <c r="Q104" s="59">
        <v>66.818775619999997</v>
      </c>
      <c r="R104" s="59">
        <v>70.674152989999996</v>
      </c>
      <c r="S104" s="59">
        <v>0</v>
      </c>
      <c r="T104" s="59">
        <v>73.501115099999993</v>
      </c>
      <c r="U104" s="59">
        <v>0</v>
      </c>
      <c r="V104" s="59">
        <f>T104</f>
        <v>73.501115099999993</v>
      </c>
      <c r="W104" s="59">
        <v>0</v>
      </c>
      <c r="X104" s="59">
        <f>V104</f>
        <v>73.501115099999993</v>
      </c>
      <c r="Y104" s="59">
        <v>0</v>
      </c>
      <c r="Z104" s="59">
        <f>X104</f>
        <v>73.501115099999993</v>
      </c>
      <c r="AA104" s="59">
        <f t="shared" si="42"/>
        <v>376.64865951999997</v>
      </c>
      <c r="AB104" s="59">
        <f t="shared" si="42"/>
        <v>674.99357134245565</v>
      </c>
    </row>
    <row r="105" spans="1:28" s="9" customFormat="1" x14ac:dyDescent="0.25">
      <c r="A105" s="27" t="s">
        <v>95</v>
      </c>
      <c r="B105" s="13" t="s">
        <v>514</v>
      </c>
      <c r="C105" s="36" t="s">
        <v>317</v>
      </c>
      <c r="D105" s="58">
        <v>99.176029999999997</v>
      </c>
      <c r="E105" s="59">
        <v>133.81306000000001</v>
      </c>
      <c r="F105" s="59">
        <v>217.91559499999951</v>
      </c>
      <c r="G105" s="59">
        <v>205.72494156270776</v>
      </c>
      <c r="H105" s="59">
        <v>147.61045999999999</v>
      </c>
      <c r="I105" s="59">
        <v>202.63253599492998</v>
      </c>
      <c r="J105" s="59">
        <v>172.3715</v>
      </c>
      <c r="K105" s="59">
        <v>178.49568844859999</v>
      </c>
      <c r="L105" s="59">
        <v>156.31270000000001</v>
      </c>
      <c r="M105" s="59">
        <v>228.17500000000001</v>
      </c>
      <c r="N105" s="59">
        <v>141.00999999999959</v>
      </c>
      <c r="O105" s="59">
        <v>209.23079923974703</v>
      </c>
      <c r="P105" s="59">
        <v>135.04300000000012</v>
      </c>
      <c r="Q105" s="59">
        <v>209.23079923974703</v>
      </c>
      <c r="R105" s="59">
        <v>127.44399999999975</v>
      </c>
      <c r="S105" s="59">
        <v>0</v>
      </c>
      <c r="T105" s="59">
        <v>96.925000000000352</v>
      </c>
      <c r="U105" s="59">
        <v>0</v>
      </c>
      <c r="V105" s="59">
        <v>96.925000000000352</v>
      </c>
      <c r="W105" s="59">
        <v>0</v>
      </c>
      <c r="X105" s="59">
        <v>96.925000000000352</v>
      </c>
      <c r="Y105" s="59">
        <v>0</v>
      </c>
      <c r="Z105" s="59">
        <v>96.925000000000352</v>
      </c>
      <c r="AA105" s="59">
        <f t="shared" si="42"/>
        <v>1233.4897644857317</v>
      </c>
      <c r="AB105" s="59">
        <f t="shared" si="42"/>
        <v>1267.491660000001</v>
      </c>
    </row>
    <row r="106" spans="1:28" s="9" customFormat="1" x14ac:dyDescent="0.25">
      <c r="A106" s="27" t="s">
        <v>96</v>
      </c>
      <c r="B106" s="13" t="s">
        <v>601</v>
      </c>
      <c r="C106" s="36" t="s">
        <v>317</v>
      </c>
      <c r="D106" s="58">
        <v>1.03355</v>
      </c>
      <c r="E106" s="59">
        <v>0.40614334000000007</v>
      </c>
      <c r="F106" s="59">
        <v>0.77360499000000005</v>
      </c>
      <c r="G106" s="59">
        <v>0.37388099999999996</v>
      </c>
      <c r="H106" s="59">
        <v>5.0419595000000026</v>
      </c>
      <c r="I106" s="59">
        <v>-4.3390000000000003E-4</v>
      </c>
      <c r="J106" s="59">
        <f>J107</f>
        <v>22.906584547999998</v>
      </c>
      <c r="K106" s="59">
        <v>0</v>
      </c>
      <c r="L106" s="59">
        <f>L107</f>
        <v>0</v>
      </c>
      <c r="M106" s="59">
        <v>0</v>
      </c>
      <c r="N106" s="59">
        <f>N107</f>
        <v>0</v>
      </c>
      <c r="O106" s="59">
        <v>0</v>
      </c>
      <c r="P106" s="59">
        <f>P107</f>
        <v>0</v>
      </c>
      <c r="Q106" s="59">
        <v>0</v>
      </c>
      <c r="R106" s="59">
        <f t="shared" ref="R106:Z106" si="67">R107</f>
        <v>0</v>
      </c>
      <c r="S106" s="59">
        <f t="shared" si="67"/>
        <v>0</v>
      </c>
      <c r="T106" s="59">
        <f t="shared" si="67"/>
        <v>0</v>
      </c>
      <c r="U106" s="59">
        <f t="shared" si="67"/>
        <v>0</v>
      </c>
      <c r="V106" s="59">
        <f t="shared" si="67"/>
        <v>0</v>
      </c>
      <c r="W106" s="59">
        <f t="shared" si="67"/>
        <v>0</v>
      </c>
      <c r="X106" s="59">
        <f t="shared" si="67"/>
        <v>0</v>
      </c>
      <c r="Y106" s="59">
        <f t="shared" si="67"/>
        <v>0</v>
      </c>
      <c r="Z106" s="59">
        <f t="shared" si="67"/>
        <v>0</v>
      </c>
      <c r="AA106" s="59">
        <f t="shared" si="42"/>
        <v>0.37344709999999998</v>
      </c>
      <c r="AB106" s="59">
        <f t="shared" si="42"/>
        <v>27.948544048000002</v>
      </c>
    </row>
    <row r="107" spans="1:28" s="9" customFormat="1" x14ac:dyDescent="0.25">
      <c r="A107" s="27" t="s">
        <v>97</v>
      </c>
      <c r="B107" s="15" t="s">
        <v>215</v>
      </c>
      <c r="C107" s="36" t="s">
        <v>317</v>
      </c>
      <c r="D107" s="58">
        <v>1.03355</v>
      </c>
      <c r="E107" s="59">
        <v>0.40614</v>
      </c>
      <c r="F107" s="59">
        <v>0.77360499000000005</v>
      </c>
      <c r="G107" s="59">
        <v>0.37388099999999996</v>
      </c>
      <c r="H107" s="59">
        <v>5.0419600000000004</v>
      </c>
      <c r="I107" s="59">
        <v>-4.3389999999999418E-4</v>
      </c>
      <c r="J107" s="59">
        <v>22.906584547999998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f t="shared" si="42"/>
        <v>0.37344709999999998</v>
      </c>
      <c r="AB107" s="59">
        <f t="shared" si="42"/>
        <v>27.948544547999997</v>
      </c>
    </row>
    <row r="108" spans="1:28" s="9" customFormat="1" x14ac:dyDescent="0.25">
      <c r="A108" s="27" t="s">
        <v>98</v>
      </c>
      <c r="B108" s="13" t="s">
        <v>515</v>
      </c>
      <c r="C108" s="36" t="s">
        <v>317</v>
      </c>
      <c r="D108" s="58">
        <v>37.052215956381708</v>
      </c>
      <c r="E108" s="59">
        <v>379.58193405944758</v>
      </c>
      <c r="F108" s="59">
        <v>225.28686238276075</v>
      </c>
      <c r="G108" s="59">
        <v>28.011210084820004</v>
      </c>
      <c r="H108" s="59">
        <v>68.426015715418785</v>
      </c>
      <c r="I108" s="59">
        <v>34.90543351894005</v>
      </c>
      <c r="J108" s="59">
        <f>J103-J104-J105-J106</f>
        <v>59.255684295198037</v>
      </c>
      <c r="K108" s="59">
        <v>36.324628029677001</v>
      </c>
      <c r="L108" s="59">
        <f>L103-L104-L105-L106</f>
        <v>34.258585450098536</v>
      </c>
      <c r="M108" s="59">
        <v>37.448576126123555</v>
      </c>
      <c r="N108" s="59">
        <f>N103-N104-N105-N106</f>
        <v>22.271356845324988</v>
      </c>
      <c r="O108" s="59">
        <v>38.685634200938665</v>
      </c>
      <c r="P108" s="59">
        <f>P103-P104-P105-P106</f>
        <v>22.952262633457906</v>
      </c>
      <c r="Q108" s="59">
        <v>38.685634200938665</v>
      </c>
      <c r="R108" s="59">
        <f>R103-R104-R105-R106</f>
        <v>23.791348466671579</v>
      </c>
      <c r="S108" s="59">
        <v>0</v>
      </c>
      <c r="T108" s="59">
        <f>T103-T104-T105-T106</f>
        <v>24.639891895553376</v>
      </c>
      <c r="U108" s="59">
        <v>0</v>
      </c>
      <c r="V108" s="59">
        <f>V103-V104-V105-V106</f>
        <v>28.541212035464468</v>
      </c>
      <c r="W108" s="59">
        <v>0</v>
      </c>
      <c r="X108" s="59">
        <f>X103-X104-X105-X106</f>
        <v>32.520558578173762</v>
      </c>
      <c r="Y108" s="59">
        <v>0</v>
      </c>
      <c r="Z108" s="59">
        <f>Z103-Z104-Z105-Z106</f>
        <v>36.579492051737276</v>
      </c>
      <c r="AA108" s="59">
        <f t="shared" si="42"/>
        <v>214.06111616143795</v>
      </c>
      <c r="AB108" s="59">
        <f t="shared" si="42"/>
        <v>353.23640796709867</v>
      </c>
    </row>
    <row r="109" spans="1:28" s="10" customFormat="1" ht="31.5" x14ac:dyDescent="0.25">
      <c r="A109" s="26" t="s">
        <v>18</v>
      </c>
      <c r="B109" s="18" t="s">
        <v>656</v>
      </c>
      <c r="C109" s="35" t="s">
        <v>317</v>
      </c>
      <c r="D109" s="56">
        <f>D110+D114+D115+D116+D117+D118+D119+D120+D123</f>
        <v>-242.20974869559913</v>
      </c>
      <c r="E109" s="57">
        <f>E81+E96</f>
        <v>-341.82850413305658</v>
      </c>
      <c r="F109" s="57">
        <f t="shared" ref="F109:V109" si="68">F81+F96</f>
        <v>92.626406852411833</v>
      </c>
      <c r="G109" s="57">
        <f t="shared" ref="G109" si="69">G110+G114+G115+G116+G117+G118+G119+G120+G123</f>
        <v>156.33275295975682</v>
      </c>
      <c r="H109" s="57">
        <f t="shared" si="68"/>
        <v>257.66700070575615</v>
      </c>
      <c r="I109" s="57">
        <f t="shared" ref="I109" si="70">I110+I114+I115+I116+I117+I118+I119+I120+I123</f>
        <v>359.65816161770709</v>
      </c>
      <c r="J109" s="57">
        <f t="shared" ref="J109" si="71">J81+J96</f>
        <v>157.55694479515535</v>
      </c>
      <c r="K109" s="57">
        <f t="shared" ref="K109" si="72">K110+K114+K115+K116+K117+K118+K119+K120+K123</f>
        <v>203.07346319626365</v>
      </c>
      <c r="L109" s="57">
        <f t="shared" ref="L109" si="73">L81+L96</f>
        <v>229.25937717248124</v>
      </c>
      <c r="M109" s="57">
        <f>M110+M114+M115+M116+M117+M118+M119+M120+M123</f>
        <v>276.0152716968293</v>
      </c>
      <c r="N109" s="57">
        <f t="shared" ref="N109" si="74">N81+N96</f>
        <v>451.19579407261585</v>
      </c>
      <c r="O109" s="57">
        <f>O110+O114+O115+O116+O117+O118+O119+O120+O123</f>
        <v>404.73510550216434</v>
      </c>
      <c r="P109" s="57">
        <f t="shared" ref="P109" si="75">P81+P96</f>
        <v>274.44897142049831</v>
      </c>
      <c r="Q109" s="57">
        <f>Q110+Q114+Q115+Q116+Q117+Q118+Q119+Q120+Q123</f>
        <v>507.94798220092906</v>
      </c>
      <c r="R109" s="57">
        <f t="shared" ref="R109" si="76">R81+R96</f>
        <v>276.28625586745966</v>
      </c>
      <c r="S109" s="57">
        <f>S110+S114+S115+S116+S117+S118+S119+S120+S123</f>
        <v>0</v>
      </c>
      <c r="T109" s="57">
        <f t="shared" ref="T109" si="77">T81+T96</f>
        <v>407.88088994756686</v>
      </c>
      <c r="U109" s="57">
        <f>U110+U114+U115+U116+U117+U118+U119+U120+U123</f>
        <v>0</v>
      </c>
      <c r="V109" s="57">
        <f t="shared" si="68"/>
        <v>410.88171787973079</v>
      </c>
      <c r="W109" s="57">
        <f>W110+W114+W115+W116+W117+W118+W119+W120+W123</f>
        <v>0</v>
      </c>
      <c r="X109" s="57">
        <f t="shared" ref="X109" si="78">X81+X96</f>
        <v>413.36459988733947</v>
      </c>
      <c r="Y109" s="57">
        <f>Y110+Y114+Y115+Y116+Y117+Y118+Y119+Y120+Y123</f>
        <v>0</v>
      </c>
      <c r="Z109" s="57">
        <f t="shared" ref="Z109" si="79">Z81+Z96</f>
        <v>415.28490782591507</v>
      </c>
      <c r="AA109" s="57">
        <f t="shared" si="42"/>
        <v>1907.7627371736503</v>
      </c>
      <c r="AB109" s="57">
        <f t="shared" si="42"/>
        <v>3293.826459574519</v>
      </c>
    </row>
    <row r="110" spans="1:28" s="9" customFormat="1" ht="31.5" x14ac:dyDescent="0.25">
      <c r="A110" s="27" t="s">
        <v>50</v>
      </c>
      <c r="B110" s="12" t="s">
        <v>520</v>
      </c>
      <c r="C110" s="36" t="s">
        <v>317</v>
      </c>
      <c r="D110" s="58">
        <f>D111+D112+D113</f>
        <v>0</v>
      </c>
      <c r="E110" s="58">
        <f t="shared" ref="E110:Z110" si="80">E111+E112+E113</f>
        <v>0</v>
      </c>
      <c r="F110" s="58">
        <f t="shared" si="80"/>
        <v>0</v>
      </c>
      <c r="G110" s="58">
        <f t="shared" si="80"/>
        <v>0</v>
      </c>
      <c r="H110" s="58">
        <f t="shared" si="80"/>
        <v>0</v>
      </c>
      <c r="I110" s="58">
        <f t="shared" si="80"/>
        <v>0</v>
      </c>
      <c r="J110" s="58">
        <f t="shared" si="80"/>
        <v>0</v>
      </c>
      <c r="K110" s="58">
        <f t="shared" si="80"/>
        <v>0</v>
      </c>
      <c r="L110" s="58">
        <f t="shared" si="80"/>
        <v>0</v>
      </c>
      <c r="M110" s="58">
        <f t="shared" si="80"/>
        <v>0</v>
      </c>
      <c r="N110" s="58">
        <f t="shared" si="80"/>
        <v>0</v>
      </c>
      <c r="O110" s="58">
        <f t="shared" si="80"/>
        <v>0</v>
      </c>
      <c r="P110" s="58">
        <f t="shared" si="80"/>
        <v>0</v>
      </c>
      <c r="Q110" s="58">
        <f t="shared" si="80"/>
        <v>0</v>
      </c>
      <c r="R110" s="58">
        <f t="shared" si="80"/>
        <v>0</v>
      </c>
      <c r="S110" s="58">
        <f t="shared" si="80"/>
        <v>0</v>
      </c>
      <c r="T110" s="58">
        <f t="shared" si="80"/>
        <v>0</v>
      </c>
      <c r="U110" s="58">
        <f t="shared" si="80"/>
        <v>0</v>
      </c>
      <c r="V110" s="58">
        <f t="shared" si="80"/>
        <v>0</v>
      </c>
      <c r="W110" s="58">
        <f t="shared" si="80"/>
        <v>0</v>
      </c>
      <c r="X110" s="58">
        <f t="shared" si="80"/>
        <v>0</v>
      </c>
      <c r="Y110" s="58">
        <f t="shared" si="80"/>
        <v>0</v>
      </c>
      <c r="Z110" s="58">
        <f t="shared" si="80"/>
        <v>0</v>
      </c>
      <c r="AA110" s="58">
        <f t="shared" si="42"/>
        <v>0</v>
      </c>
      <c r="AB110" s="58">
        <f t="shared" si="42"/>
        <v>0</v>
      </c>
    </row>
    <row r="111" spans="1:28" s="9" customFormat="1" ht="31.5" x14ac:dyDescent="0.25">
      <c r="A111" s="27" t="s">
        <v>457</v>
      </c>
      <c r="B111" s="14" t="s">
        <v>470</v>
      </c>
      <c r="C111" s="36" t="s">
        <v>317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f t="shared" si="42"/>
        <v>0</v>
      </c>
      <c r="AB111" s="58">
        <f t="shared" si="42"/>
        <v>0</v>
      </c>
    </row>
    <row r="112" spans="1:28" s="9" customFormat="1" ht="31.5" x14ac:dyDescent="0.25">
      <c r="A112" s="27" t="s">
        <v>458</v>
      </c>
      <c r="B112" s="14" t="s">
        <v>471</v>
      </c>
      <c r="C112" s="36" t="s">
        <v>317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f t="shared" si="42"/>
        <v>0</v>
      </c>
      <c r="AB112" s="58">
        <f t="shared" si="42"/>
        <v>0</v>
      </c>
    </row>
    <row r="113" spans="1:28" s="9" customFormat="1" ht="31.5" x14ac:dyDescent="0.25">
      <c r="A113" s="27" t="s">
        <v>562</v>
      </c>
      <c r="B113" s="14" t="s">
        <v>456</v>
      </c>
      <c r="C113" s="36" t="s">
        <v>317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f t="shared" si="42"/>
        <v>0</v>
      </c>
      <c r="AB113" s="58">
        <f t="shared" si="42"/>
        <v>0</v>
      </c>
    </row>
    <row r="114" spans="1:28" s="9" customFormat="1" x14ac:dyDescent="0.25">
      <c r="A114" s="27" t="s">
        <v>51</v>
      </c>
      <c r="B114" s="11" t="s">
        <v>632</v>
      </c>
      <c r="C114" s="36" t="s">
        <v>317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f t="shared" si="42"/>
        <v>0</v>
      </c>
      <c r="AB114" s="58">
        <f t="shared" si="42"/>
        <v>0</v>
      </c>
    </row>
    <row r="115" spans="1:28" s="9" customFormat="1" x14ac:dyDescent="0.25">
      <c r="A115" s="27" t="s">
        <v>325</v>
      </c>
      <c r="B115" s="11" t="s">
        <v>516</v>
      </c>
      <c r="C115" s="36" t="s">
        <v>317</v>
      </c>
      <c r="D115" s="58">
        <v>-256.13608390337765</v>
      </c>
      <c r="E115" s="59">
        <v>-185.05633461506855</v>
      </c>
      <c r="F115" s="59">
        <v>-87.402559648460965</v>
      </c>
      <c r="G115" s="59">
        <v>58.035710309007499</v>
      </c>
      <c r="H115" s="59">
        <v>143.77687287462822</v>
      </c>
      <c r="I115" s="59">
        <v>133.4129703108789</v>
      </c>
      <c r="J115" s="59">
        <v>68.982152816944875</v>
      </c>
      <c r="K115" s="59">
        <v>193.38637287262668</v>
      </c>
      <c r="L115" s="59">
        <v>192.0597403617021</v>
      </c>
      <c r="M115" s="59">
        <v>266.13710724295674</v>
      </c>
      <c r="N115" s="59">
        <v>276.75865546960358</v>
      </c>
      <c r="O115" s="59">
        <v>394.66043955147745</v>
      </c>
      <c r="P115" s="59">
        <v>249.47436626016645</v>
      </c>
      <c r="Q115" s="59">
        <v>497.87331625024217</v>
      </c>
      <c r="R115" s="59">
        <v>251.46380546266622</v>
      </c>
      <c r="S115" s="59">
        <v>0</v>
      </c>
      <c r="T115" s="59">
        <v>382.70048982009052</v>
      </c>
      <c r="U115" s="59">
        <v>0</v>
      </c>
      <c r="V115" s="59">
        <v>387.71969999104073</v>
      </c>
      <c r="W115" s="59">
        <v>0</v>
      </c>
      <c r="X115" s="59">
        <v>389.51364438175966</v>
      </c>
      <c r="Y115" s="59">
        <v>0</v>
      </c>
      <c r="Z115" s="59">
        <v>390.72601762474187</v>
      </c>
      <c r="AA115" s="59">
        <f t="shared" si="42"/>
        <v>1543.5059165371895</v>
      </c>
      <c r="AB115" s="59">
        <f t="shared" si="42"/>
        <v>2733.1754450633443</v>
      </c>
    </row>
    <row r="116" spans="1:28" s="9" customFormat="1" x14ac:dyDescent="0.25">
      <c r="A116" s="27" t="s">
        <v>326</v>
      </c>
      <c r="B116" s="11" t="s">
        <v>633</v>
      </c>
      <c r="C116" s="36" t="s">
        <v>317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f t="shared" si="42"/>
        <v>0</v>
      </c>
      <c r="AB116" s="58">
        <f t="shared" si="42"/>
        <v>0</v>
      </c>
    </row>
    <row r="117" spans="1:28" s="9" customFormat="1" x14ac:dyDescent="0.25">
      <c r="A117" s="27" t="s">
        <v>327</v>
      </c>
      <c r="B117" s="11" t="s">
        <v>517</v>
      </c>
      <c r="C117" s="36" t="s">
        <v>317</v>
      </c>
      <c r="D117" s="58">
        <v>15.43894406104312</v>
      </c>
      <c r="E117" s="59">
        <v>32.895184545933674</v>
      </c>
      <c r="F117" s="59">
        <v>165.69591441712478</v>
      </c>
      <c r="G117" s="59">
        <v>68.024281607568085</v>
      </c>
      <c r="H117" s="59">
        <v>75.548931067903624</v>
      </c>
      <c r="I117" s="59">
        <v>194.52725790469489</v>
      </c>
      <c r="J117" s="59">
        <v>31.545801176238292</v>
      </c>
      <c r="K117" s="59">
        <v>-22.973666016207563</v>
      </c>
      <c r="L117" s="59">
        <v>-4.0439256731581406</v>
      </c>
      <c r="M117" s="59">
        <v>-23.832803267381269</v>
      </c>
      <c r="N117" s="59">
        <v>141.21371449292175</v>
      </c>
      <c r="O117" s="59">
        <v>-24.758169849053221</v>
      </c>
      <c r="P117" s="59">
        <v>-9.024914986044374</v>
      </c>
      <c r="Q117" s="59">
        <v>-24.758169849053221</v>
      </c>
      <c r="R117" s="59">
        <v>-9.4383888295485754</v>
      </c>
      <c r="S117" s="59">
        <v>0</v>
      </c>
      <c r="T117" s="59">
        <v>-9.8845468813071271</v>
      </c>
      <c r="U117" s="59">
        <v>0</v>
      </c>
      <c r="V117" s="59">
        <v>-10.659216020070648</v>
      </c>
      <c r="W117" s="59">
        <v>0</v>
      </c>
      <c r="X117" s="59">
        <v>-11.000274228414785</v>
      </c>
      <c r="Y117" s="59">
        <v>0</v>
      </c>
      <c r="Z117" s="59">
        <v>-11.353003528116451</v>
      </c>
      <c r="AA117" s="59">
        <f t="shared" si="42"/>
        <v>166.2287305305677</v>
      </c>
      <c r="AB117" s="59">
        <f t="shared" si="42"/>
        <v>182.90417659040355</v>
      </c>
    </row>
    <row r="118" spans="1:28" s="9" customFormat="1" x14ac:dyDescent="0.25">
      <c r="A118" s="27" t="s">
        <v>328</v>
      </c>
      <c r="B118" s="11" t="s">
        <v>518</v>
      </c>
      <c r="C118" s="36" t="s">
        <v>317</v>
      </c>
      <c r="D118" s="58">
        <v>-3.0000000000000001E-3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f t="shared" si="42"/>
        <v>0</v>
      </c>
      <c r="AB118" s="59">
        <f t="shared" si="42"/>
        <v>0</v>
      </c>
    </row>
    <row r="119" spans="1:28" s="9" customFormat="1" x14ac:dyDescent="0.25">
      <c r="A119" s="27" t="s">
        <v>329</v>
      </c>
      <c r="B119" s="11" t="s">
        <v>640</v>
      </c>
      <c r="C119" s="36" t="s">
        <v>317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f t="shared" si="42"/>
        <v>0</v>
      </c>
      <c r="AB119" s="58">
        <f t="shared" si="42"/>
        <v>0</v>
      </c>
    </row>
    <row r="120" spans="1:28" s="9" customFormat="1" ht="31.5" x14ac:dyDescent="0.25">
      <c r="A120" s="27" t="s">
        <v>330</v>
      </c>
      <c r="B120" s="12" t="s">
        <v>387</v>
      </c>
      <c r="C120" s="36" t="s">
        <v>317</v>
      </c>
      <c r="D120" s="58">
        <f>D121+D122</f>
        <v>0</v>
      </c>
      <c r="E120" s="58">
        <f t="shared" ref="E120:Z120" si="81">E121+E122</f>
        <v>0</v>
      </c>
      <c r="F120" s="58">
        <f t="shared" si="81"/>
        <v>0</v>
      </c>
      <c r="G120" s="58">
        <f t="shared" si="81"/>
        <v>0</v>
      </c>
      <c r="H120" s="58">
        <f t="shared" si="81"/>
        <v>0</v>
      </c>
      <c r="I120" s="58">
        <f t="shared" si="81"/>
        <v>0</v>
      </c>
      <c r="J120" s="58">
        <f t="shared" si="81"/>
        <v>0</v>
      </c>
      <c r="K120" s="58">
        <f t="shared" si="81"/>
        <v>0</v>
      </c>
      <c r="L120" s="58">
        <f t="shared" si="81"/>
        <v>0</v>
      </c>
      <c r="M120" s="58">
        <f t="shared" si="81"/>
        <v>0</v>
      </c>
      <c r="N120" s="58">
        <f t="shared" si="81"/>
        <v>0</v>
      </c>
      <c r="O120" s="58">
        <f t="shared" si="81"/>
        <v>0</v>
      </c>
      <c r="P120" s="58">
        <f t="shared" si="81"/>
        <v>0</v>
      </c>
      <c r="Q120" s="58">
        <f t="shared" si="81"/>
        <v>0</v>
      </c>
      <c r="R120" s="58">
        <f t="shared" si="81"/>
        <v>0</v>
      </c>
      <c r="S120" s="58">
        <f t="shared" si="81"/>
        <v>0</v>
      </c>
      <c r="T120" s="58">
        <f t="shared" si="81"/>
        <v>0</v>
      </c>
      <c r="U120" s="58">
        <f t="shared" si="81"/>
        <v>0</v>
      </c>
      <c r="V120" s="58">
        <f t="shared" si="81"/>
        <v>0</v>
      </c>
      <c r="W120" s="58">
        <f t="shared" si="81"/>
        <v>0</v>
      </c>
      <c r="X120" s="58">
        <f t="shared" si="81"/>
        <v>0</v>
      </c>
      <c r="Y120" s="58">
        <f t="shared" si="81"/>
        <v>0</v>
      </c>
      <c r="Z120" s="58">
        <f t="shared" si="81"/>
        <v>0</v>
      </c>
      <c r="AA120" s="58">
        <f t="shared" si="42"/>
        <v>0</v>
      </c>
      <c r="AB120" s="58">
        <f t="shared" si="42"/>
        <v>0</v>
      </c>
    </row>
    <row r="121" spans="1:28" s="9" customFormat="1" x14ac:dyDescent="0.25">
      <c r="A121" s="27" t="s">
        <v>563</v>
      </c>
      <c r="B121" s="13" t="s">
        <v>211</v>
      </c>
      <c r="C121" s="36" t="s">
        <v>317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f t="shared" si="42"/>
        <v>0</v>
      </c>
      <c r="AB121" s="58">
        <f t="shared" si="42"/>
        <v>0</v>
      </c>
    </row>
    <row r="122" spans="1:28" s="9" customFormat="1" x14ac:dyDescent="0.25">
      <c r="A122" s="27" t="s">
        <v>564</v>
      </c>
      <c r="B122" s="13" t="s">
        <v>199</v>
      </c>
      <c r="C122" s="36" t="s">
        <v>317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f t="shared" si="42"/>
        <v>0</v>
      </c>
      <c r="AB122" s="58">
        <f t="shared" si="42"/>
        <v>0</v>
      </c>
    </row>
    <row r="123" spans="1:28" s="9" customFormat="1" x14ac:dyDescent="0.25">
      <c r="A123" s="27" t="s">
        <v>331</v>
      </c>
      <c r="B123" s="11" t="s">
        <v>519</v>
      </c>
      <c r="C123" s="36" t="s">
        <v>317</v>
      </c>
      <c r="D123" s="58">
        <v>-1.5096088532646208</v>
      </c>
      <c r="E123" s="59">
        <v>-189.6673352258727</v>
      </c>
      <c r="F123" s="59">
        <v>14.333054002483994</v>
      </c>
      <c r="G123" s="59">
        <v>30.272761043181248</v>
      </c>
      <c r="H123" s="59">
        <v>38.341196763224737</v>
      </c>
      <c r="I123" s="59">
        <v>31.717933402133291</v>
      </c>
      <c r="J123" s="59">
        <v>57.028960801972119</v>
      </c>
      <c r="K123" s="59">
        <v>32.660756339844532</v>
      </c>
      <c r="L123" s="59">
        <v>41.243562483936216</v>
      </c>
      <c r="M123" s="59">
        <v>33.710967721253837</v>
      </c>
      <c r="N123" s="59">
        <v>33.223424110091834</v>
      </c>
      <c r="O123" s="59">
        <v>34.832835799740096</v>
      </c>
      <c r="P123" s="59">
        <v>33.999520146374792</v>
      </c>
      <c r="Q123" s="59">
        <v>34.832835799740096</v>
      </c>
      <c r="R123" s="59">
        <v>34.260839234344907</v>
      </c>
      <c r="S123" s="59">
        <v>0</v>
      </c>
      <c r="T123" s="59">
        <v>35.064947008786277</v>
      </c>
      <c r="U123" s="59">
        <v>0</v>
      </c>
      <c r="V123" s="59">
        <v>33.821233908760945</v>
      </c>
      <c r="W123" s="59">
        <v>0</v>
      </c>
      <c r="X123" s="59">
        <v>34.851229733994685</v>
      </c>
      <c r="Y123" s="59">
        <v>0</v>
      </c>
      <c r="Z123" s="59">
        <v>35.911893729289496</v>
      </c>
      <c r="AA123" s="59">
        <f t="shared" si="42"/>
        <v>198.02809010589311</v>
      </c>
      <c r="AB123" s="59">
        <f t="shared" si="42"/>
        <v>377.74680792077595</v>
      </c>
    </row>
    <row r="124" spans="1:28" s="10" customFormat="1" x14ac:dyDescent="0.25">
      <c r="A124" s="26" t="s">
        <v>19</v>
      </c>
      <c r="B124" s="18" t="s">
        <v>602</v>
      </c>
      <c r="C124" s="35" t="s">
        <v>317</v>
      </c>
      <c r="D124" s="56">
        <f>D125+D129+D130+D131+D132+D133+D134+D135+D138</f>
        <v>64.154351177442294</v>
      </c>
      <c r="E124" s="57">
        <f>E109-E139</f>
        <v>13.224603888798526</v>
      </c>
      <c r="F124" s="57">
        <f t="shared" ref="F124:H124" si="82">F109-F139</f>
        <v>33.318054341263995</v>
      </c>
      <c r="G124" s="57">
        <f t="shared" ref="G124" si="83">G125+G129+G130+G131+G132+G133+G134+G135+G138</f>
        <v>43.910931924846054</v>
      </c>
      <c r="H124" s="57">
        <f t="shared" si="82"/>
        <v>40.469461296032563</v>
      </c>
      <c r="I124" s="57">
        <f t="shared" ref="I124" si="84">I125+I129+I130+I131+I132+I133+I134+I135+I138</f>
        <v>125.07986095388259</v>
      </c>
      <c r="J124" s="57">
        <v>-53.888557578229637</v>
      </c>
      <c r="K124" s="57">
        <f t="shared" ref="K124" si="85">K125+K129+K130+K131+K132+K133+K134+K135+K138</f>
        <v>69.977374698073362</v>
      </c>
      <c r="L124" s="57">
        <v>110.09961131105894</v>
      </c>
      <c r="M124" s="57">
        <f>M125+M129+M130+M131+M132+M133+M134+M135+M138</f>
        <v>84.370703970436608</v>
      </c>
      <c r="N124" s="57">
        <v>114.13149025480989</v>
      </c>
      <c r="O124" s="57">
        <f>O125+O129+O130+O131+O132+O133+O134+O135+O138</f>
        <v>132.52049848736178</v>
      </c>
      <c r="P124" s="57">
        <v>46.860906810554653</v>
      </c>
      <c r="Q124" s="57">
        <f>Q125+Q129+Q130+Q131+Q132+Q133+Q134+Q135+Q138</f>
        <v>158.32371766205293</v>
      </c>
      <c r="R124" s="57">
        <v>45.718239160674415</v>
      </c>
      <c r="S124" s="57">
        <f>S125+S129+S130+S131+S132+S133+S134+S135+S138</f>
        <v>0</v>
      </c>
      <c r="T124" s="57">
        <v>64.078401390748823</v>
      </c>
      <c r="U124" s="57">
        <f>U125+U129+U130+U131+U132+U133+U134+U135+U138</f>
        <v>0</v>
      </c>
      <c r="V124" s="57">
        <v>64.678566977181333</v>
      </c>
      <c r="W124" s="57">
        <f>W125+W129+W130+W131+W132+W133+W134+W135+W138</f>
        <v>0</v>
      </c>
      <c r="X124" s="57">
        <v>65.175143378703041</v>
      </c>
      <c r="Y124" s="57">
        <f>Y125+Y129+Y130+Y131+Y132+Y133+Y134+Y135+Y138</f>
        <v>0</v>
      </c>
      <c r="Z124" s="57">
        <v>65.559204966418122</v>
      </c>
      <c r="AA124" s="57">
        <f t="shared" si="42"/>
        <v>614.18308769665327</v>
      </c>
      <c r="AB124" s="57">
        <f t="shared" si="42"/>
        <v>562.88246796795215</v>
      </c>
    </row>
    <row r="125" spans="1:28" s="9" customFormat="1" x14ac:dyDescent="0.25">
      <c r="A125" s="27" t="s">
        <v>15</v>
      </c>
      <c r="B125" s="11" t="s">
        <v>593</v>
      </c>
      <c r="C125" s="36" t="s">
        <v>317</v>
      </c>
      <c r="D125" s="58">
        <f>D126+D127+D128</f>
        <v>0</v>
      </c>
      <c r="E125" s="58">
        <f t="shared" ref="E125:Z125" si="86">E126+E127+E128</f>
        <v>0</v>
      </c>
      <c r="F125" s="58">
        <f t="shared" si="86"/>
        <v>0</v>
      </c>
      <c r="G125" s="58">
        <f t="shared" si="86"/>
        <v>0</v>
      </c>
      <c r="H125" s="58">
        <f t="shared" si="86"/>
        <v>0</v>
      </c>
      <c r="I125" s="58">
        <f t="shared" si="86"/>
        <v>0</v>
      </c>
      <c r="J125" s="58">
        <f t="shared" si="86"/>
        <v>0</v>
      </c>
      <c r="K125" s="58">
        <f t="shared" si="86"/>
        <v>0</v>
      </c>
      <c r="L125" s="58">
        <f t="shared" si="86"/>
        <v>0</v>
      </c>
      <c r="M125" s="58">
        <f t="shared" si="86"/>
        <v>0</v>
      </c>
      <c r="N125" s="58">
        <f t="shared" si="86"/>
        <v>0</v>
      </c>
      <c r="O125" s="58">
        <f t="shared" si="86"/>
        <v>0</v>
      </c>
      <c r="P125" s="58">
        <f t="shared" si="86"/>
        <v>0</v>
      </c>
      <c r="Q125" s="58">
        <f t="shared" si="86"/>
        <v>0</v>
      </c>
      <c r="R125" s="58">
        <f t="shared" si="86"/>
        <v>0</v>
      </c>
      <c r="S125" s="58">
        <f t="shared" si="86"/>
        <v>0</v>
      </c>
      <c r="T125" s="58">
        <f t="shared" si="86"/>
        <v>0</v>
      </c>
      <c r="U125" s="58">
        <f t="shared" si="86"/>
        <v>0</v>
      </c>
      <c r="V125" s="58">
        <f t="shared" si="86"/>
        <v>0</v>
      </c>
      <c r="W125" s="58">
        <f t="shared" si="86"/>
        <v>0</v>
      </c>
      <c r="X125" s="58">
        <f t="shared" si="86"/>
        <v>0</v>
      </c>
      <c r="Y125" s="58">
        <f t="shared" si="86"/>
        <v>0</v>
      </c>
      <c r="Z125" s="58">
        <f t="shared" si="86"/>
        <v>0</v>
      </c>
      <c r="AA125" s="58">
        <f t="shared" si="42"/>
        <v>0</v>
      </c>
      <c r="AB125" s="58">
        <f t="shared" si="42"/>
        <v>0</v>
      </c>
    </row>
    <row r="126" spans="1:28" s="9" customFormat="1" ht="31.5" x14ac:dyDescent="0.25">
      <c r="A126" s="27" t="s">
        <v>589</v>
      </c>
      <c r="B126" s="14" t="s">
        <v>470</v>
      </c>
      <c r="C126" s="36" t="s">
        <v>317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f t="shared" si="42"/>
        <v>0</v>
      </c>
      <c r="AB126" s="58">
        <f t="shared" si="42"/>
        <v>0</v>
      </c>
    </row>
    <row r="127" spans="1:28" s="9" customFormat="1" ht="31.5" x14ac:dyDescent="0.25">
      <c r="A127" s="27" t="s">
        <v>590</v>
      </c>
      <c r="B127" s="14" t="s">
        <v>471</v>
      </c>
      <c r="C127" s="36" t="s">
        <v>317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f t="shared" si="42"/>
        <v>0</v>
      </c>
      <c r="AB127" s="58">
        <f t="shared" si="42"/>
        <v>0</v>
      </c>
    </row>
    <row r="128" spans="1:28" s="9" customFormat="1" ht="31.5" x14ac:dyDescent="0.25">
      <c r="A128" s="27" t="s">
        <v>591</v>
      </c>
      <c r="B128" s="14" t="s">
        <v>456</v>
      </c>
      <c r="C128" s="36" t="s">
        <v>317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f t="shared" si="42"/>
        <v>0</v>
      </c>
      <c r="AB128" s="58">
        <f t="shared" si="42"/>
        <v>0</v>
      </c>
    </row>
    <row r="129" spans="1:28" s="9" customFormat="1" x14ac:dyDescent="0.25">
      <c r="A129" s="27" t="s">
        <v>376</v>
      </c>
      <c r="B129" s="17" t="s">
        <v>641</v>
      </c>
      <c r="C129" s="36" t="s">
        <v>317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f t="shared" si="42"/>
        <v>0</v>
      </c>
      <c r="AB129" s="58">
        <f t="shared" si="42"/>
        <v>0</v>
      </c>
    </row>
    <row r="130" spans="1:28" s="9" customFormat="1" x14ac:dyDescent="0.25">
      <c r="A130" s="27" t="s">
        <v>377</v>
      </c>
      <c r="B130" s="17" t="s">
        <v>384</v>
      </c>
      <c r="C130" s="36" t="s">
        <v>317</v>
      </c>
      <c r="D130" s="58">
        <v>61.066100000000006</v>
      </c>
      <c r="E130" s="59">
        <f>E115-E145</f>
        <v>6.6455852960069421</v>
      </c>
      <c r="F130" s="59">
        <f t="shared" ref="F130:H130" si="87">F115-F145</f>
        <v>9.9999937219763524E-9</v>
      </c>
      <c r="G130" s="59">
        <f>G115-G145</f>
        <v>7.4527632720162202</v>
      </c>
      <c r="H130" s="59">
        <f t="shared" si="87"/>
        <v>15.069283394826584</v>
      </c>
      <c r="I130" s="59">
        <f t="shared" ref="I130:Z130" si="88">I115-I145</f>
        <v>34.536836715100108</v>
      </c>
      <c r="J130" s="59">
        <f t="shared" si="88"/>
        <v>-80.177154470376649</v>
      </c>
      <c r="K130" s="59">
        <f t="shared" si="88"/>
        <v>59.92656583879338</v>
      </c>
      <c r="L130" s="59">
        <f t="shared" si="88"/>
        <v>47.767979731676718</v>
      </c>
      <c r="M130" s="59">
        <f t="shared" si="88"/>
        <v>73.970485760698125</v>
      </c>
      <c r="N130" s="59">
        <f t="shared" si="88"/>
        <v>66.861638084207073</v>
      </c>
      <c r="O130" s="59">
        <f t="shared" si="88"/>
        <v>121.72389247933717</v>
      </c>
      <c r="P130" s="59">
        <f t="shared" si="88"/>
        <v>37.541937673700829</v>
      </c>
      <c r="Q130" s="59">
        <f t="shared" si="88"/>
        <v>147.52711165402832</v>
      </c>
      <c r="R130" s="59">
        <f t="shared" si="88"/>
        <v>34.792475834857981</v>
      </c>
      <c r="S130" s="59">
        <f t="shared" si="88"/>
        <v>0</v>
      </c>
      <c r="T130" s="59">
        <f t="shared" si="88"/>
        <v>53.003066922193341</v>
      </c>
      <c r="U130" s="59">
        <f t="shared" si="88"/>
        <v>0</v>
      </c>
      <c r="V130" s="59">
        <f t="shared" si="88"/>
        <v>51.742853581745067</v>
      </c>
      <c r="W130" s="59">
        <f t="shared" si="88"/>
        <v>0</v>
      </c>
      <c r="X130" s="59">
        <f t="shared" si="88"/>
        <v>52.140114702962364</v>
      </c>
      <c r="Y130" s="59">
        <f t="shared" si="88"/>
        <v>0</v>
      </c>
      <c r="Z130" s="59">
        <f t="shared" si="88"/>
        <v>52.447363973134486</v>
      </c>
      <c r="AA130" s="59">
        <f t="shared" si="42"/>
        <v>445.13765571997328</v>
      </c>
      <c r="AB130" s="59">
        <f t="shared" si="42"/>
        <v>331.18955942892779</v>
      </c>
    </row>
    <row r="131" spans="1:28" s="9" customFormat="1" ht="15" customHeight="1" x14ac:dyDescent="0.25">
      <c r="A131" s="27" t="s">
        <v>378</v>
      </c>
      <c r="B131" s="17" t="s">
        <v>635</v>
      </c>
      <c r="C131" s="36" t="s">
        <v>317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f t="shared" si="42"/>
        <v>0</v>
      </c>
      <c r="AB131" s="58">
        <f t="shared" si="42"/>
        <v>0</v>
      </c>
    </row>
    <row r="132" spans="1:28" s="9" customFormat="1" x14ac:dyDescent="0.25">
      <c r="A132" s="27" t="s">
        <v>379</v>
      </c>
      <c r="B132" s="17" t="s">
        <v>385</v>
      </c>
      <c r="C132" s="36" t="s">
        <v>317</v>
      </c>
      <c r="D132" s="58">
        <v>3.0882511774422916</v>
      </c>
      <c r="E132" s="59">
        <f>E117-E147</f>
        <v>6.5790374308406072</v>
      </c>
      <c r="F132" s="59">
        <f t="shared" ref="F132:H132" si="89">F117-F147</f>
        <v>33.139442789999976</v>
      </c>
      <c r="G132" s="59">
        <f>G117-G147</f>
        <v>28.28713371887963</v>
      </c>
      <c r="H132" s="59">
        <f t="shared" si="89"/>
        <v>18.696531390278537</v>
      </c>
      <c r="I132" s="59">
        <f t="shared" ref="I132:Z132" si="90">I117-I147</f>
        <v>84.41673946328882</v>
      </c>
      <c r="J132" s="59">
        <f t="shared" si="90"/>
        <v>11.683584713560297</v>
      </c>
      <c r="K132" s="59">
        <f t="shared" si="90"/>
        <v>0</v>
      </c>
      <c r="L132" s="59">
        <f t="shared" si="90"/>
        <v>49.039509737725282</v>
      </c>
      <c r="M132" s="59">
        <f t="shared" si="90"/>
        <v>0</v>
      </c>
      <c r="N132" s="59">
        <f t="shared" si="90"/>
        <v>37.828742898584352</v>
      </c>
      <c r="O132" s="59">
        <f t="shared" si="90"/>
        <v>0</v>
      </c>
      <c r="P132" s="59">
        <f t="shared" si="90"/>
        <v>0</v>
      </c>
      <c r="Q132" s="59">
        <f t="shared" si="90"/>
        <v>0</v>
      </c>
      <c r="R132" s="59">
        <f t="shared" si="90"/>
        <v>0</v>
      </c>
      <c r="S132" s="59">
        <f t="shared" si="90"/>
        <v>0</v>
      </c>
      <c r="T132" s="59">
        <f t="shared" si="90"/>
        <v>0</v>
      </c>
      <c r="U132" s="59">
        <f t="shared" si="90"/>
        <v>0</v>
      </c>
      <c r="V132" s="59">
        <f t="shared" si="90"/>
        <v>0</v>
      </c>
      <c r="W132" s="59">
        <f t="shared" si="90"/>
        <v>0</v>
      </c>
      <c r="X132" s="59">
        <f t="shared" si="90"/>
        <v>0</v>
      </c>
      <c r="Y132" s="59">
        <f t="shared" si="90"/>
        <v>0</v>
      </c>
      <c r="Z132" s="59">
        <f t="shared" si="90"/>
        <v>0</v>
      </c>
      <c r="AA132" s="59">
        <f t="shared" si="42"/>
        <v>112.70387318216845</v>
      </c>
      <c r="AB132" s="59">
        <f t="shared" si="42"/>
        <v>117.24836874014846</v>
      </c>
    </row>
    <row r="133" spans="1:28" s="9" customFormat="1" x14ac:dyDescent="0.25">
      <c r="A133" s="27" t="s">
        <v>380</v>
      </c>
      <c r="B133" s="17" t="s">
        <v>386</v>
      </c>
      <c r="C133" s="36" t="s">
        <v>317</v>
      </c>
      <c r="D133" s="58">
        <v>0</v>
      </c>
      <c r="E133" s="59">
        <f>E118-E148</f>
        <v>0</v>
      </c>
      <c r="F133" s="59">
        <f t="shared" ref="F133:V133" si="91">F118-F148</f>
        <v>0</v>
      </c>
      <c r="G133" s="59">
        <f>G118-G148</f>
        <v>0</v>
      </c>
      <c r="H133" s="59">
        <f t="shared" si="91"/>
        <v>0</v>
      </c>
      <c r="I133" s="59">
        <f>I118-I148</f>
        <v>0</v>
      </c>
      <c r="J133" s="59">
        <f t="shared" ref="J133" si="92">J118-J148</f>
        <v>0</v>
      </c>
      <c r="K133" s="59">
        <f>K118-K148</f>
        <v>0</v>
      </c>
      <c r="L133" s="59">
        <f t="shared" ref="L133" si="93">L118-L148</f>
        <v>0</v>
      </c>
      <c r="M133" s="59">
        <f>M118-M148</f>
        <v>0</v>
      </c>
      <c r="N133" s="59">
        <f t="shared" ref="N133" si="94">N118-N148</f>
        <v>0</v>
      </c>
      <c r="O133" s="59">
        <f>O118-O148</f>
        <v>0</v>
      </c>
      <c r="P133" s="59">
        <f t="shared" ref="P133" si="95">P118-P148</f>
        <v>0</v>
      </c>
      <c r="Q133" s="59">
        <f>Q118-Q148</f>
        <v>0</v>
      </c>
      <c r="R133" s="59">
        <f t="shared" ref="R133" si="96">R118-R148</f>
        <v>0</v>
      </c>
      <c r="S133" s="59">
        <f>S118-S148</f>
        <v>0</v>
      </c>
      <c r="T133" s="59">
        <f t="shared" ref="T133" si="97">T118-T148</f>
        <v>0</v>
      </c>
      <c r="U133" s="59">
        <f>U118-U148</f>
        <v>0</v>
      </c>
      <c r="V133" s="59">
        <f t="shared" si="91"/>
        <v>0</v>
      </c>
      <c r="W133" s="59">
        <f>W118-W148</f>
        <v>0</v>
      </c>
      <c r="X133" s="59">
        <f t="shared" ref="X133" si="98">X118-X148</f>
        <v>0</v>
      </c>
      <c r="Y133" s="59">
        <f>Y118-Y148</f>
        <v>0</v>
      </c>
      <c r="Z133" s="59">
        <f t="shared" ref="Z133" si="99">Z118-Z148</f>
        <v>0</v>
      </c>
      <c r="AA133" s="59">
        <f t="shared" si="42"/>
        <v>0</v>
      </c>
      <c r="AB133" s="59">
        <f t="shared" si="42"/>
        <v>0</v>
      </c>
    </row>
    <row r="134" spans="1:28" s="9" customFormat="1" x14ac:dyDescent="0.25">
      <c r="A134" s="27" t="s">
        <v>381</v>
      </c>
      <c r="B134" s="17" t="s">
        <v>642</v>
      </c>
      <c r="C134" s="36" t="s">
        <v>317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f t="shared" si="42"/>
        <v>0</v>
      </c>
      <c r="AB134" s="58">
        <f t="shared" si="42"/>
        <v>0</v>
      </c>
    </row>
    <row r="135" spans="1:28" s="9" customFormat="1" ht="31.5" x14ac:dyDescent="0.25">
      <c r="A135" s="27" t="s">
        <v>382</v>
      </c>
      <c r="B135" s="17" t="s">
        <v>387</v>
      </c>
      <c r="C135" s="36" t="s">
        <v>317</v>
      </c>
      <c r="D135" s="58">
        <f>D136+D137</f>
        <v>0</v>
      </c>
      <c r="E135" s="58">
        <f t="shared" ref="E135:Z135" si="100">E136+E137</f>
        <v>0</v>
      </c>
      <c r="F135" s="58">
        <f t="shared" si="100"/>
        <v>0</v>
      </c>
      <c r="G135" s="58">
        <f t="shared" si="100"/>
        <v>0</v>
      </c>
      <c r="H135" s="58">
        <f t="shared" si="100"/>
        <v>0</v>
      </c>
      <c r="I135" s="58">
        <f t="shared" si="100"/>
        <v>0</v>
      </c>
      <c r="J135" s="58">
        <f t="shared" si="100"/>
        <v>0</v>
      </c>
      <c r="K135" s="58">
        <f t="shared" si="100"/>
        <v>0</v>
      </c>
      <c r="L135" s="58">
        <f t="shared" si="100"/>
        <v>0</v>
      </c>
      <c r="M135" s="58">
        <f t="shared" si="100"/>
        <v>0</v>
      </c>
      <c r="N135" s="58">
        <f t="shared" si="100"/>
        <v>0</v>
      </c>
      <c r="O135" s="58">
        <f t="shared" si="100"/>
        <v>0</v>
      </c>
      <c r="P135" s="58">
        <f t="shared" si="100"/>
        <v>0</v>
      </c>
      <c r="Q135" s="58">
        <f t="shared" si="100"/>
        <v>0</v>
      </c>
      <c r="R135" s="58">
        <f t="shared" si="100"/>
        <v>0</v>
      </c>
      <c r="S135" s="58">
        <f t="shared" si="100"/>
        <v>0</v>
      </c>
      <c r="T135" s="58">
        <f t="shared" si="100"/>
        <v>0</v>
      </c>
      <c r="U135" s="58">
        <f t="shared" si="100"/>
        <v>0</v>
      </c>
      <c r="V135" s="58">
        <f t="shared" si="100"/>
        <v>0</v>
      </c>
      <c r="W135" s="58">
        <f t="shared" si="100"/>
        <v>0</v>
      </c>
      <c r="X135" s="58">
        <f t="shared" si="100"/>
        <v>0</v>
      </c>
      <c r="Y135" s="58">
        <f t="shared" si="100"/>
        <v>0</v>
      </c>
      <c r="Z135" s="58">
        <f t="shared" si="100"/>
        <v>0</v>
      </c>
      <c r="AA135" s="58">
        <f t="shared" si="42"/>
        <v>0</v>
      </c>
      <c r="AB135" s="58">
        <f t="shared" si="42"/>
        <v>0</v>
      </c>
    </row>
    <row r="136" spans="1:28" s="9" customFormat="1" x14ac:dyDescent="0.25">
      <c r="A136" s="27" t="s">
        <v>565</v>
      </c>
      <c r="B136" s="13" t="s">
        <v>388</v>
      </c>
      <c r="C136" s="36" t="s">
        <v>317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f t="shared" si="42"/>
        <v>0</v>
      </c>
      <c r="AB136" s="58">
        <f t="shared" si="42"/>
        <v>0</v>
      </c>
    </row>
    <row r="137" spans="1:28" s="9" customFormat="1" x14ac:dyDescent="0.25">
      <c r="A137" s="27" t="s">
        <v>566</v>
      </c>
      <c r="B137" s="13" t="s">
        <v>199</v>
      </c>
      <c r="C137" s="36" t="s">
        <v>317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f t="shared" si="42"/>
        <v>0</v>
      </c>
      <c r="AB137" s="58">
        <f t="shared" si="42"/>
        <v>0</v>
      </c>
    </row>
    <row r="138" spans="1:28" s="9" customFormat="1" x14ac:dyDescent="0.25">
      <c r="A138" s="27" t="s">
        <v>383</v>
      </c>
      <c r="B138" s="17" t="s">
        <v>389</v>
      </c>
      <c r="C138" s="36" t="s">
        <v>317</v>
      </c>
      <c r="D138" s="58">
        <v>0</v>
      </c>
      <c r="E138" s="59">
        <f>E123-E153</f>
        <v>0</v>
      </c>
      <c r="F138" s="59">
        <f t="shared" ref="F138:H138" si="101">F123-F153</f>
        <v>0.17861346000000289</v>
      </c>
      <c r="G138" s="59">
        <f>G123-G153</f>
        <v>8.1710349339502031</v>
      </c>
      <c r="H138" s="59">
        <f t="shared" si="101"/>
        <v>6.7036465109278858</v>
      </c>
      <c r="I138" s="59">
        <f t="shared" ref="I138:Z138" si="102">I123-I153</f>
        <v>6.1262847754936516</v>
      </c>
      <c r="J138" s="59">
        <f t="shared" si="102"/>
        <v>14.604880621356514</v>
      </c>
      <c r="K138" s="59">
        <f t="shared" si="102"/>
        <v>10.050808859279982</v>
      </c>
      <c r="L138" s="59">
        <f t="shared" si="102"/>
        <v>13.291754687432096</v>
      </c>
      <c r="M138" s="59">
        <f t="shared" si="102"/>
        <v>10.400218209738487</v>
      </c>
      <c r="N138" s="59">
        <f t="shared" si="102"/>
        <v>9.4411092720183625</v>
      </c>
      <c r="O138" s="59">
        <f t="shared" si="102"/>
        <v>10.796606008024618</v>
      </c>
      <c r="P138" s="59">
        <f t="shared" si="102"/>
        <v>9.318969136853827</v>
      </c>
      <c r="Q138" s="59">
        <f t="shared" si="102"/>
        <v>10.796606008024618</v>
      </c>
      <c r="R138" s="59">
        <f t="shared" si="102"/>
        <v>10.925763325816423</v>
      </c>
      <c r="S138" s="59">
        <f t="shared" si="102"/>
        <v>0</v>
      </c>
      <c r="T138" s="59">
        <f t="shared" si="102"/>
        <v>11.075334468555472</v>
      </c>
      <c r="U138" s="59">
        <f t="shared" si="102"/>
        <v>0</v>
      </c>
      <c r="V138" s="59">
        <f t="shared" si="102"/>
        <v>12.935713395436267</v>
      </c>
      <c r="W138" s="59">
        <f t="shared" si="102"/>
        <v>0</v>
      </c>
      <c r="X138" s="59">
        <f t="shared" si="102"/>
        <v>13.035028675740605</v>
      </c>
      <c r="Y138" s="59">
        <f t="shared" si="102"/>
        <v>0</v>
      </c>
      <c r="Z138" s="59">
        <f t="shared" si="102"/>
        <v>13.111840993283618</v>
      </c>
      <c r="AA138" s="59">
        <f t="shared" si="42"/>
        <v>56.341558794511556</v>
      </c>
      <c r="AB138" s="59">
        <f t="shared" si="42"/>
        <v>114.44404108742107</v>
      </c>
    </row>
    <row r="139" spans="1:28" s="10" customFormat="1" x14ac:dyDescent="0.25">
      <c r="A139" s="26" t="s">
        <v>21</v>
      </c>
      <c r="B139" s="18" t="s">
        <v>657</v>
      </c>
      <c r="C139" s="35" t="s">
        <v>317</v>
      </c>
      <c r="D139" s="56">
        <f>D140+D144+D145+D146+D147+D148+D149+D150+D153</f>
        <v>-306.36409987304148</v>
      </c>
      <c r="E139" s="57">
        <v>-355.05310802185511</v>
      </c>
      <c r="F139" s="57">
        <v>59.308352511147838</v>
      </c>
      <c r="G139" s="57">
        <f t="shared" ref="G139" si="103">G140+G144+G145+G146+G147+G148+G149+G150+G153</f>
        <v>112.42182103491078</v>
      </c>
      <c r="H139" s="57">
        <v>217.19753940972359</v>
      </c>
      <c r="I139" s="57">
        <f t="shared" ref="I139" si="104">I140+I144+I145+I146+I147+I148+I149+I150+I153</f>
        <v>234.57830066382451</v>
      </c>
      <c r="J139" s="57">
        <f>J145+J147+J153+J148</f>
        <v>211.44560393061511</v>
      </c>
      <c r="K139" s="57">
        <f t="shared" ref="K139" si="105">K140+K144+K145+K146+K147+K148+K149+K150+K153</f>
        <v>133.09608849819028</v>
      </c>
      <c r="L139" s="57">
        <f>L145+L147+L153+L148</f>
        <v>119.16013301564607</v>
      </c>
      <c r="M139" s="57">
        <f>M140+M144+M145+M146+M147+M148+M149+M150+M153</f>
        <v>191.64456772639269</v>
      </c>
      <c r="N139" s="57">
        <f>N145+N147+N153+N148</f>
        <v>337.0643038178074</v>
      </c>
      <c r="O139" s="57">
        <f>O140+O144+O145+O146+O147+O148+O149+O150+O153</f>
        <v>272.21460701480254</v>
      </c>
      <c r="P139" s="57">
        <f>P145+P147+P153+P148</f>
        <v>227.58806460994222</v>
      </c>
      <c r="Q139" s="57">
        <f>Q140+Q144+Q145+Q146+Q147+Q148+Q149+Q150+Q153</f>
        <v>349.6242645388761</v>
      </c>
      <c r="R139" s="57">
        <f>R145+R147+R153+R148</f>
        <v>230.56801670678814</v>
      </c>
      <c r="S139" s="57">
        <f>S140+S144+S145+S146+S147+S148+S149+S150+S153</f>
        <v>0</v>
      </c>
      <c r="T139" s="57">
        <f>T145+T147+T153+T148</f>
        <v>343.80248855682083</v>
      </c>
      <c r="U139" s="57">
        <f>U140+U144+U145+U146+U147+U148+U149+U150+U153</f>
        <v>0</v>
      </c>
      <c r="V139" s="57">
        <f>V145+V147+V153+V148</f>
        <v>346.20315090254974</v>
      </c>
      <c r="W139" s="57">
        <f>W140+W144+W145+W146+W147+W148+W149+W150+W153</f>
        <v>0</v>
      </c>
      <c r="X139" s="57">
        <f>X145+X147+X153+X148</f>
        <v>348.18945650863657</v>
      </c>
      <c r="Y139" s="57">
        <f>Y140+Y144+Y145+Y146+Y147+Y148+Y149+Y150+Y153</f>
        <v>0</v>
      </c>
      <c r="Z139" s="57">
        <f>Z145+Z147+Z153+Z148</f>
        <v>349.72570285949678</v>
      </c>
      <c r="AA139" s="57">
        <f t="shared" si="42"/>
        <v>1293.5796494769968</v>
      </c>
      <c r="AB139" s="57">
        <f t="shared" si="42"/>
        <v>2730.9444603180264</v>
      </c>
    </row>
    <row r="140" spans="1:28" s="9" customFormat="1" x14ac:dyDescent="0.25">
      <c r="A140" s="27" t="s">
        <v>39</v>
      </c>
      <c r="B140" s="11" t="s">
        <v>593</v>
      </c>
      <c r="C140" s="36" t="s">
        <v>317</v>
      </c>
      <c r="D140" s="58">
        <f>D141+D142+D143</f>
        <v>0</v>
      </c>
      <c r="E140" s="58">
        <f t="shared" ref="E140:Z140" si="106">E141+E142+E143</f>
        <v>0</v>
      </c>
      <c r="F140" s="58">
        <f t="shared" si="106"/>
        <v>0</v>
      </c>
      <c r="G140" s="58">
        <f t="shared" si="106"/>
        <v>0</v>
      </c>
      <c r="H140" s="58">
        <f t="shared" si="106"/>
        <v>0</v>
      </c>
      <c r="I140" s="58">
        <f t="shared" si="106"/>
        <v>0</v>
      </c>
      <c r="J140" s="58">
        <f t="shared" si="106"/>
        <v>0</v>
      </c>
      <c r="K140" s="58">
        <f t="shared" si="106"/>
        <v>0</v>
      </c>
      <c r="L140" s="58">
        <f t="shared" si="106"/>
        <v>0</v>
      </c>
      <c r="M140" s="58">
        <f t="shared" si="106"/>
        <v>0</v>
      </c>
      <c r="N140" s="58">
        <f t="shared" si="106"/>
        <v>0</v>
      </c>
      <c r="O140" s="58">
        <f t="shared" si="106"/>
        <v>0</v>
      </c>
      <c r="P140" s="58">
        <f t="shared" si="106"/>
        <v>0</v>
      </c>
      <c r="Q140" s="58">
        <f t="shared" si="106"/>
        <v>0</v>
      </c>
      <c r="R140" s="58">
        <f t="shared" si="106"/>
        <v>0</v>
      </c>
      <c r="S140" s="58">
        <f t="shared" si="106"/>
        <v>0</v>
      </c>
      <c r="T140" s="58">
        <f t="shared" si="106"/>
        <v>0</v>
      </c>
      <c r="U140" s="58">
        <f t="shared" si="106"/>
        <v>0</v>
      </c>
      <c r="V140" s="58">
        <f t="shared" si="106"/>
        <v>0</v>
      </c>
      <c r="W140" s="58">
        <f t="shared" si="106"/>
        <v>0</v>
      </c>
      <c r="X140" s="58">
        <f t="shared" si="106"/>
        <v>0</v>
      </c>
      <c r="Y140" s="58">
        <f t="shared" si="106"/>
        <v>0</v>
      </c>
      <c r="Z140" s="58">
        <f t="shared" si="106"/>
        <v>0</v>
      </c>
      <c r="AA140" s="58">
        <f t="shared" si="42"/>
        <v>0</v>
      </c>
      <c r="AB140" s="58">
        <f t="shared" si="42"/>
        <v>0</v>
      </c>
    </row>
    <row r="141" spans="1:28" s="9" customFormat="1" ht="31.5" x14ac:dyDescent="0.25">
      <c r="A141" s="27" t="s">
        <v>472</v>
      </c>
      <c r="B141" s="14" t="s">
        <v>470</v>
      </c>
      <c r="C141" s="36" t="s">
        <v>317</v>
      </c>
      <c r="D141" s="58">
        <f t="shared" ref="D141:S149" si="107">D111-D126</f>
        <v>0</v>
      </c>
      <c r="E141" s="58">
        <f t="shared" si="107"/>
        <v>0</v>
      </c>
      <c r="F141" s="58">
        <f t="shared" si="107"/>
        <v>0</v>
      </c>
      <c r="G141" s="58">
        <f t="shared" si="107"/>
        <v>0</v>
      </c>
      <c r="H141" s="58">
        <f t="shared" si="107"/>
        <v>0</v>
      </c>
      <c r="I141" s="58">
        <f t="shared" si="107"/>
        <v>0</v>
      </c>
      <c r="J141" s="58">
        <f t="shared" si="107"/>
        <v>0</v>
      </c>
      <c r="K141" s="58">
        <f t="shared" si="107"/>
        <v>0</v>
      </c>
      <c r="L141" s="58">
        <f t="shared" si="107"/>
        <v>0</v>
      </c>
      <c r="M141" s="58">
        <f t="shared" si="107"/>
        <v>0</v>
      </c>
      <c r="N141" s="58">
        <f t="shared" si="107"/>
        <v>0</v>
      </c>
      <c r="O141" s="58">
        <f t="shared" si="107"/>
        <v>0</v>
      </c>
      <c r="P141" s="58">
        <f t="shared" si="107"/>
        <v>0</v>
      </c>
      <c r="Q141" s="58">
        <f t="shared" si="107"/>
        <v>0</v>
      </c>
      <c r="R141" s="58">
        <f t="shared" si="107"/>
        <v>0</v>
      </c>
      <c r="S141" s="58">
        <f t="shared" si="107"/>
        <v>0</v>
      </c>
      <c r="T141" s="58">
        <f t="shared" ref="E141:Z144" si="108">T111-T126</f>
        <v>0</v>
      </c>
      <c r="U141" s="58">
        <f t="shared" si="108"/>
        <v>0</v>
      </c>
      <c r="V141" s="58">
        <f t="shared" si="108"/>
        <v>0</v>
      </c>
      <c r="W141" s="58">
        <f t="shared" si="108"/>
        <v>0</v>
      </c>
      <c r="X141" s="58">
        <f t="shared" si="108"/>
        <v>0</v>
      </c>
      <c r="Y141" s="58">
        <f t="shared" si="108"/>
        <v>0</v>
      </c>
      <c r="Z141" s="58">
        <f t="shared" si="108"/>
        <v>0</v>
      </c>
      <c r="AA141" s="58">
        <f t="shared" si="42"/>
        <v>0</v>
      </c>
      <c r="AB141" s="58">
        <f t="shared" si="42"/>
        <v>0</v>
      </c>
    </row>
    <row r="142" spans="1:28" s="9" customFormat="1" ht="31.5" x14ac:dyDescent="0.25">
      <c r="A142" s="27" t="s">
        <v>473</v>
      </c>
      <c r="B142" s="14" t="s">
        <v>471</v>
      </c>
      <c r="C142" s="36" t="s">
        <v>317</v>
      </c>
      <c r="D142" s="58">
        <f t="shared" si="107"/>
        <v>0</v>
      </c>
      <c r="E142" s="58">
        <f t="shared" si="108"/>
        <v>0</v>
      </c>
      <c r="F142" s="58">
        <f t="shared" si="108"/>
        <v>0</v>
      </c>
      <c r="G142" s="58">
        <f t="shared" si="108"/>
        <v>0</v>
      </c>
      <c r="H142" s="58">
        <f t="shared" si="108"/>
        <v>0</v>
      </c>
      <c r="I142" s="58">
        <f t="shared" si="108"/>
        <v>0</v>
      </c>
      <c r="J142" s="58">
        <f t="shared" si="108"/>
        <v>0</v>
      </c>
      <c r="K142" s="58">
        <f t="shared" si="108"/>
        <v>0</v>
      </c>
      <c r="L142" s="58">
        <f t="shared" si="108"/>
        <v>0</v>
      </c>
      <c r="M142" s="58">
        <f t="shared" si="108"/>
        <v>0</v>
      </c>
      <c r="N142" s="58">
        <f t="shared" si="108"/>
        <v>0</v>
      </c>
      <c r="O142" s="58">
        <f t="shared" si="108"/>
        <v>0</v>
      </c>
      <c r="P142" s="58">
        <f t="shared" si="108"/>
        <v>0</v>
      </c>
      <c r="Q142" s="58">
        <f t="shared" si="108"/>
        <v>0</v>
      </c>
      <c r="R142" s="58">
        <f t="shared" si="108"/>
        <v>0</v>
      </c>
      <c r="S142" s="58">
        <f t="shared" si="108"/>
        <v>0</v>
      </c>
      <c r="T142" s="58">
        <f t="shared" si="108"/>
        <v>0</v>
      </c>
      <c r="U142" s="58">
        <f t="shared" si="108"/>
        <v>0</v>
      </c>
      <c r="V142" s="58">
        <f t="shared" si="108"/>
        <v>0</v>
      </c>
      <c r="W142" s="58">
        <f t="shared" si="108"/>
        <v>0</v>
      </c>
      <c r="X142" s="58">
        <f t="shared" si="108"/>
        <v>0</v>
      </c>
      <c r="Y142" s="58">
        <f t="shared" si="108"/>
        <v>0</v>
      </c>
      <c r="Z142" s="58">
        <f t="shared" si="108"/>
        <v>0</v>
      </c>
      <c r="AA142" s="58">
        <f t="shared" si="42"/>
        <v>0</v>
      </c>
      <c r="AB142" s="58">
        <f t="shared" si="42"/>
        <v>0</v>
      </c>
    </row>
    <row r="143" spans="1:28" s="9" customFormat="1" ht="31.5" x14ac:dyDescent="0.25">
      <c r="A143" s="27" t="s">
        <v>567</v>
      </c>
      <c r="B143" s="14" t="s">
        <v>456</v>
      </c>
      <c r="C143" s="36" t="s">
        <v>317</v>
      </c>
      <c r="D143" s="58">
        <f t="shared" si="107"/>
        <v>0</v>
      </c>
      <c r="E143" s="58">
        <f t="shared" si="108"/>
        <v>0</v>
      </c>
      <c r="F143" s="58">
        <f t="shared" si="108"/>
        <v>0</v>
      </c>
      <c r="G143" s="58">
        <f t="shared" si="108"/>
        <v>0</v>
      </c>
      <c r="H143" s="58">
        <f t="shared" si="108"/>
        <v>0</v>
      </c>
      <c r="I143" s="58">
        <f t="shared" si="108"/>
        <v>0</v>
      </c>
      <c r="J143" s="58">
        <f t="shared" si="108"/>
        <v>0</v>
      </c>
      <c r="K143" s="58">
        <f t="shared" si="108"/>
        <v>0</v>
      </c>
      <c r="L143" s="58">
        <f t="shared" si="108"/>
        <v>0</v>
      </c>
      <c r="M143" s="58">
        <f t="shared" si="108"/>
        <v>0</v>
      </c>
      <c r="N143" s="58">
        <f t="shared" si="108"/>
        <v>0</v>
      </c>
      <c r="O143" s="58">
        <f t="shared" si="108"/>
        <v>0</v>
      </c>
      <c r="P143" s="58">
        <f t="shared" si="108"/>
        <v>0</v>
      </c>
      <c r="Q143" s="58">
        <f t="shared" si="108"/>
        <v>0</v>
      </c>
      <c r="R143" s="58">
        <f t="shared" si="108"/>
        <v>0</v>
      </c>
      <c r="S143" s="58">
        <f t="shared" si="108"/>
        <v>0</v>
      </c>
      <c r="T143" s="58">
        <f t="shared" si="108"/>
        <v>0</v>
      </c>
      <c r="U143" s="58">
        <f t="shared" si="108"/>
        <v>0</v>
      </c>
      <c r="V143" s="58">
        <f t="shared" si="108"/>
        <v>0</v>
      </c>
      <c r="W143" s="58">
        <f t="shared" si="108"/>
        <v>0</v>
      </c>
      <c r="X143" s="58">
        <f t="shared" si="108"/>
        <v>0</v>
      </c>
      <c r="Y143" s="58">
        <f t="shared" si="108"/>
        <v>0</v>
      </c>
      <c r="Z143" s="58">
        <f t="shared" si="108"/>
        <v>0</v>
      </c>
      <c r="AA143" s="58">
        <f t="shared" si="42"/>
        <v>0</v>
      </c>
      <c r="AB143" s="58">
        <f t="shared" si="42"/>
        <v>0</v>
      </c>
    </row>
    <row r="144" spans="1:28" s="9" customFormat="1" x14ac:dyDescent="0.25">
      <c r="A144" s="27" t="s">
        <v>40</v>
      </c>
      <c r="B144" s="11" t="s">
        <v>632</v>
      </c>
      <c r="C144" s="36" t="s">
        <v>317</v>
      </c>
      <c r="D144" s="58">
        <f t="shared" si="107"/>
        <v>0</v>
      </c>
      <c r="E144" s="58">
        <f t="shared" si="108"/>
        <v>0</v>
      </c>
      <c r="F144" s="58">
        <f t="shared" si="108"/>
        <v>0</v>
      </c>
      <c r="G144" s="58">
        <f t="shared" si="108"/>
        <v>0</v>
      </c>
      <c r="H144" s="58">
        <f t="shared" si="108"/>
        <v>0</v>
      </c>
      <c r="I144" s="58">
        <f t="shared" si="108"/>
        <v>0</v>
      </c>
      <c r="J144" s="58">
        <f t="shared" si="108"/>
        <v>0</v>
      </c>
      <c r="K144" s="58">
        <f t="shared" si="108"/>
        <v>0</v>
      </c>
      <c r="L144" s="58">
        <f t="shared" si="108"/>
        <v>0</v>
      </c>
      <c r="M144" s="58">
        <f t="shared" si="108"/>
        <v>0</v>
      </c>
      <c r="N144" s="58">
        <f t="shared" si="108"/>
        <v>0</v>
      </c>
      <c r="O144" s="58">
        <f t="shared" si="108"/>
        <v>0</v>
      </c>
      <c r="P144" s="58">
        <f t="shared" si="108"/>
        <v>0</v>
      </c>
      <c r="Q144" s="58">
        <f t="shared" si="108"/>
        <v>0</v>
      </c>
      <c r="R144" s="58">
        <f t="shared" si="108"/>
        <v>0</v>
      </c>
      <c r="S144" s="58">
        <f t="shared" si="108"/>
        <v>0</v>
      </c>
      <c r="T144" s="58">
        <f t="shared" si="108"/>
        <v>0</v>
      </c>
      <c r="U144" s="58">
        <f t="shared" si="108"/>
        <v>0</v>
      </c>
      <c r="V144" s="58">
        <f t="shared" si="108"/>
        <v>0</v>
      </c>
      <c r="W144" s="58">
        <f t="shared" si="108"/>
        <v>0</v>
      </c>
      <c r="X144" s="58">
        <f t="shared" si="108"/>
        <v>0</v>
      </c>
      <c r="Y144" s="58">
        <f t="shared" si="108"/>
        <v>0</v>
      </c>
      <c r="Z144" s="58">
        <f t="shared" si="108"/>
        <v>0</v>
      </c>
      <c r="AA144" s="58">
        <f t="shared" si="42"/>
        <v>0</v>
      </c>
      <c r="AB144" s="58">
        <f t="shared" si="42"/>
        <v>0</v>
      </c>
    </row>
    <row r="145" spans="1:28" s="9" customFormat="1" x14ac:dyDescent="0.25">
      <c r="A145" s="27" t="s">
        <v>332</v>
      </c>
      <c r="B145" s="11" t="s">
        <v>516</v>
      </c>
      <c r="C145" s="36" t="s">
        <v>317</v>
      </c>
      <c r="D145" s="58">
        <f t="shared" si="107"/>
        <v>-317.20218390337766</v>
      </c>
      <c r="E145" s="58">
        <v>-191.70191991107549</v>
      </c>
      <c r="F145" s="58">
        <v>-87.402559658460959</v>
      </c>
      <c r="G145" s="59">
        <v>50.582947036991278</v>
      </c>
      <c r="H145" s="58">
        <v>128.70758947980164</v>
      </c>
      <c r="I145" s="59">
        <v>98.876133595778796</v>
      </c>
      <c r="J145" s="58">
        <v>149.15930728732152</v>
      </c>
      <c r="K145" s="59">
        <v>133.4598070338333</v>
      </c>
      <c r="L145" s="58">
        <v>144.29176063002538</v>
      </c>
      <c r="M145" s="59">
        <v>192.16662148225862</v>
      </c>
      <c r="N145" s="58">
        <v>209.89701738539651</v>
      </c>
      <c r="O145" s="59">
        <v>272.93654707214029</v>
      </c>
      <c r="P145" s="58">
        <v>211.93242858646562</v>
      </c>
      <c r="Q145" s="59">
        <v>350.34620459621385</v>
      </c>
      <c r="R145" s="58">
        <v>216.67132962780823</v>
      </c>
      <c r="S145" s="59">
        <v>0</v>
      </c>
      <c r="T145" s="58">
        <v>329.69742289789718</v>
      </c>
      <c r="U145" s="59">
        <v>0</v>
      </c>
      <c r="V145" s="58">
        <v>335.97684640929566</v>
      </c>
      <c r="W145" s="59">
        <v>0</v>
      </c>
      <c r="X145" s="58">
        <v>337.3735296787973</v>
      </c>
      <c r="Y145" s="59">
        <v>0</v>
      </c>
      <c r="Z145" s="58">
        <v>338.27865365160739</v>
      </c>
      <c r="AA145" s="59">
        <f t="shared" si="42"/>
        <v>1098.3682608172162</v>
      </c>
      <c r="AB145" s="59">
        <f t="shared" si="42"/>
        <v>2401.9858856344167</v>
      </c>
    </row>
    <row r="146" spans="1:28" s="9" customFormat="1" x14ac:dyDescent="0.25">
      <c r="A146" s="27" t="s">
        <v>333</v>
      </c>
      <c r="B146" s="11" t="s">
        <v>633</v>
      </c>
      <c r="C146" s="36" t="s">
        <v>317</v>
      </c>
      <c r="D146" s="58">
        <f t="shared" si="107"/>
        <v>0</v>
      </c>
      <c r="E146" s="58">
        <f t="shared" si="107"/>
        <v>0</v>
      </c>
      <c r="F146" s="58">
        <f t="shared" si="107"/>
        <v>0</v>
      </c>
      <c r="G146" s="58">
        <f t="shared" si="107"/>
        <v>0</v>
      </c>
      <c r="H146" s="58">
        <f t="shared" si="107"/>
        <v>0</v>
      </c>
      <c r="I146" s="58">
        <f t="shared" si="107"/>
        <v>0</v>
      </c>
      <c r="J146" s="58">
        <f t="shared" si="107"/>
        <v>0</v>
      </c>
      <c r="K146" s="58">
        <f t="shared" si="107"/>
        <v>0</v>
      </c>
      <c r="L146" s="58">
        <f t="shared" si="107"/>
        <v>0</v>
      </c>
      <c r="M146" s="58">
        <f t="shared" si="107"/>
        <v>0</v>
      </c>
      <c r="N146" s="58">
        <f t="shared" si="107"/>
        <v>0</v>
      </c>
      <c r="O146" s="58">
        <f t="shared" si="107"/>
        <v>0</v>
      </c>
      <c r="P146" s="58">
        <f t="shared" si="107"/>
        <v>0</v>
      </c>
      <c r="Q146" s="58">
        <f t="shared" si="107"/>
        <v>0</v>
      </c>
      <c r="R146" s="58">
        <f t="shared" si="107"/>
        <v>0</v>
      </c>
      <c r="S146" s="58">
        <f t="shared" si="107"/>
        <v>0</v>
      </c>
      <c r="T146" s="58">
        <f t="shared" ref="T146:Z146" si="109">T116-T131</f>
        <v>0</v>
      </c>
      <c r="U146" s="58">
        <f t="shared" si="109"/>
        <v>0</v>
      </c>
      <c r="V146" s="58">
        <f t="shared" si="109"/>
        <v>0</v>
      </c>
      <c r="W146" s="58">
        <f t="shared" si="109"/>
        <v>0</v>
      </c>
      <c r="X146" s="58">
        <f t="shared" si="109"/>
        <v>0</v>
      </c>
      <c r="Y146" s="58">
        <f t="shared" si="109"/>
        <v>0</v>
      </c>
      <c r="Z146" s="58">
        <f t="shared" si="109"/>
        <v>0</v>
      </c>
      <c r="AA146" s="58">
        <f t="shared" si="42"/>
        <v>0</v>
      </c>
      <c r="AB146" s="59">
        <f t="shared" si="42"/>
        <v>0</v>
      </c>
    </row>
    <row r="147" spans="1:28" s="9" customFormat="1" x14ac:dyDescent="0.25">
      <c r="A147" s="27" t="s">
        <v>334</v>
      </c>
      <c r="B147" s="12" t="s">
        <v>517</v>
      </c>
      <c r="C147" s="36" t="s">
        <v>317</v>
      </c>
      <c r="D147" s="58">
        <f t="shared" si="107"/>
        <v>12.350692883600829</v>
      </c>
      <c r="E147" s="58">
        <v>26.316147115093067</v>
      </c>
      <c r="F147" s="58">
        <v>132.55647162712481</v>
      </c>
      <c r="G147" s="59">
        <v>39.737147888688455</v>
      </c>
      <c r="H147" s="58">
        <v>56.852399677625087</v>
      </c>
      <c r="I147" s="59">
        <v>110.11051844140607</v>
      </c>
      <c r="J147" s="58">
        <v>19.862216462677996</v>
      </c>
      <c r="K147" s="59">
        <v>-22.973666016207563</v>
      </c>
      <c r="L147" s="58">
        <v>-53.083435410883425</v>
      </c>
      <c r="M147" s="59">
        <v>-23.832803267381269</v>
      </c>
      <c r="N147" s="58">
        <v>103.3849715943374</v>
      </c>
      <c r="O147" s="59">
        <v>-24.758169849053221</v>
      </c>
      <c r="P147" s="58">
        <v>-9.024914986044374</v>
      </c>
      <c r="Q147" s="59">
        <v>-24.758169849053221</v>
      </c>
      <c r="R147" s="58">
        <v>-9.4383888295485754</v>
      </c>
      <c r="S147" s="59">
        <v>0</v>
      </c>
      <c r="T147" s="58">
        <v>-9.8845468813071271</v>
      </c>
      <c r="U147" s="59">
        <v>0</v>
      </c>
      <c r="V147" s="58">
        <v>-10.659216020070648</v>
      </c>
      <c r="W147" s="59">
        <v>0</v>
      </c>
      <c r="X147" s="58">
        <v>-11.000274228414785</v>
      </c>
      <c r="Y147" s="59">
        <v>0</v>
      </c>
      <c r="Z147" s="58">
        <v>-11.353003528116451</v>
      </c>
      <c r="AA147" s="59">
        <f t="shared" si="42"/>
        <v>53.524857348399252</v>
      </c>
      <c r="AB147" s="59">
        <f t="shared" si="42"/>
        <v>65.655807850255101</v>
      </c>
    </row>
    <row r="148" spans="1:28" s="9" customFormat="1" x14ac:dyDescent="0.25">
      <c r="A148" s="27" t="s">
        <v>335</v>
      </c>
      <c r="B148" s="11" t="s">
        <v>518</v>
      </c>
      <c r="C148" s="36" t="s">
        <v>317</v>
      </c>
      <c r="D148" s="58">
        <f t="shared" si="107"/>
        <v>-3.0000000000000001E-3</v>
      </c>
      <c r="E148" s="58">
        <v>0</v>
      </c>
      <c r="F148" s="58">
        <v>0</v>
      </c>
      <c r="G148" s="59">
        <v>0</v>
      </c>
      <c r="H148" s="58">
        <v>0</v>
      </c>
      <c r="I148" s="59">
        <v>0</v>
      </c>
      <c r="J148" s="58">
        <v>0</v>
      </c>
      <c r="K148" s="59">
        <v>0</v>
      </c>
      <c r="L148" s="58">
        <v>0</v>
      </c>
      <c r="M148" s="59">
        <v>0</v>
      </c>
      <c r="N148" s="58">
        <v>0</v>
      </c>
      <c r="O148" s="59">
        <v>0</v>
      </c>
      <c r="P148" s="58">
        <v>0</v>
      </c>
      <c r="Q148" s="59">
        <v>0</v>
      </c>
      <c r="R148" s="58">
        <v>0</v>
      </c>
      <c r="S148" s="59">
        <v>0</v>
      </c>
      <c r="T148" s="58">
        <v>0</v>
      </c>
      <c r="U148" s="59">
        <v>0</v>
      </c>
      <c r="V148" s="58">
        <v>0</v>
      </c>
      <c r="W148" s="59">
        <v>0</v>
      </c>
      <c r="X148" s="58">
        <v>0</v>
      </c>
      <c r="Y148" s="59">
        <v>0</v>
      </c>
      <c r="Z148" s="58">
        <v>0</v>
      </c>
      <c r="AA148" s="59">
        <f t="shared" si="42"/>
        <v>0</v>
      </c>
      <c r="AB148" s="59">
        <f t="shared" si="42"/>
        <v>0</v>
      </c>
    </row>
    <row r="149" spans="1:28" s="9" customFormat="1" x14ac:dyDescent="0.25">
      <c r="A149" s="27" t="s">
        <v>336</v>
      </c>
      <c r="B149" s="11" t="s">
        <v>640</v>
      </c>
      <c r="C149" s="36" t="s">
        <v>317</v>
      </c>
      <c r="D149" s="58">
        <f t="shared" si="107"/>
        <v>0</v>
      </c>
      <c r="E149" s="58">
        <f t="shared" si="107"/>
        <v>0</v>
      </c>
      <c r="F149" s="58">
        <f t="shared" si="107"/>
        <v>0</v>
      </c>
      <c r="G149" s="58">
        <f t="shared" si="107"/>
        <v>0</v>
      </c>
      <c r="H149" s="58">
        <f t="shared" si="107"/>
        <v>0</v>
      </c>
      <c r="I149" s="58">
        <f t="shared" si="107"/>
        <v>0</v>
      </c>
      <c r="J149" s="58">
        <f t="shared" si="107"/>
        <v>0</v>
      </c>
      <c r="K149" s="58">
        <f t="shared" si="107"/>
        <v>0</v>
      </c>
      <c r="L149" s="58">
        <f t="shared" si="107"/>
        <v>0</v>
      </c>
      <c r="M149" s="58">
        <f t="shared" si="107"/>
        <v>0</v>
      </c>
      <c r="N149" s="58">
        <f t="shared" si="107"/>
        <v>0</v>
      </c>
      <c r="O149" s="58">
        <f t="shared" si="107"/>
        <v>0</v>
      </c>
      <c r="P149" s="58">
        <f t="shared" si="107"/>
        <v>0</v>
      </c>
      <c r="Q149" s="58">
        <f t="shared" si="107"/>
        <v>0</v>
      </c>
      <c r="R149" s="58">
        <f t="shared" si="107"/>
        <v>0</v>
      </c>
      <c r="S149" s="58">
        <f t="shared" si="107"/>
        <v>0</v>
      </c>
      <c r="T149" s="58">
        <f t="shared" ref="T149:Z149" si="110">T119-T134</f>
        <v>0</v>
      </c>
      <c r="U149" s="58">
        <f t="shared" si="110"/>
        <v>0</v>
      </c>
      <c r="V149" s="58">
        <f t="shared" si="110"/>
        <v>0</v>
      </c>
      <c r="W149" s="58">
        <f t="shared" si="110"/>
        <v>0</v>
      </c>
      <c r="X149" s="58">
        <f t="shared" si="110"/>
        <v>0</v>
      </c>
      <c r="Y149" s="58">
        <f t="shared" si="110"/>
        <v>0</v>
      </c>
      <c r="Z149" s="58">
        <f t="shared" si="110"/>
        <v>0</v>
      </c>
      <c r="AA149" s="58">
        <f t="shared" si="42"/>
        <v>0</v>
      </c>
      <c r="AB149" s="58">
        <f t="shared" si="42"/>
        <v>0</v>
      </c>
    </row>
    <row r="150" spans="1:28" s="9" customFormat="1" ht="31.5" x14ac:dyDescent="0.25">
      <c r="A150" s="27" t="s">
        <v>337</v>
      </c>
      <c r="B150" s="12" t="s">
        <v>387</v>
      </c>
      <c r="C150" s="36" t="s">
        <v>317</v>
      </c>
      <c r="D150" s="58">
        <f>D151+D152</f>
        <v>0</v>
      </c>
      <c r="E150" s="58">
        <f t="shared" ref="E150:G150" si="111">E151+E152</f>
        <v>0</v>
      </c>
      <c r="F150" s="58">
        <f t="shared" si="111"/>
        <v>0</v>
      </c>
      <c r="G150" s="58">
        <f t="shared" si="111"/>
        <v>0</v>
      </c>
      <c r="H150" s="58">
        <f t="shared" ref="H150" si="112">H151+H152</f>
        <v>0</v>
      </c>
      <c r="I150" s="58">
        <f t="shared" ref="I150:J150" si="113">I151+I152</f>
        <v>0</v>
      </c>
      <c r="J150" s="58">
        <f t="shared" si="113"/>
        <v>0</v>
      </c>
      <c r="K150" s="58">
        <f t="shared" ref="K150" si="114">K151+K152</f>
        <v>0</v>
      </c>
      <c r="L150" s="58">
        <f t="shared" ref="L150:M150" si="115">L151+L152</f>
        <v>0</v>
      </c>
      <c r="M150" s="58">
        <f t="shared" si="115"/>
        <v>0</v>
      </c>
      <c r="N150" s="58">
        <f t="shared" ref="N150" si="116">N151+N152</f>
        <v>0</v>
      </c>
      <c r="O150" s="58">
        <f t="shared" ref="O150:P150" si="117">O151+O152</f>
        <v>0</v>
      </c>
      <c r="P150" s="58">
        <f t="shared" si="117"/>
        <v>0</v>
      </c>
      <c r="Q150" s="58">
        <f t="shared" ref="Q150" si="118">Q151+Q152</f>
        <v>0</v>
      </c>
      <c r="R150" s="58">
        <f t="shared" ref="R150:S150" si="119">R151+R152</f>
        <v>0</v>
      </c>
      <c r="S150" s="58">
        <f t="shared" si="119"/>
        <v>0</v>
      </c>
      <c r="T150" s="58">
        <f t="shared" ref="T150" si="120">T151+T152</f>
        <v>0</v>
      </c>
      <c r="U150" s="58">
        <f t="shared" ref="U150:V150" si="121">U151+U152</f>
        <v>0</v>
      </c>
      <c r="V150" s="58">
        <f t="shared" si="121"/>
        <v>0</v>
      </c>
      <c r="W150" s="58">
        <f t="shared" ref="W150" si="122">W151+W152</f>
        <v>0</v>
      </c>
      <c r="X150" s="58">
        <f t="shared" ref="X150:Y150" si="123">X151+X152</f>
        <v>0</v>
      </c>
      <c r="Y150" s="58">
        <f t="shared" si="123"/>
        <v>0</v>
      </c>
      <c r="Z150" s="58">
        <f t="shared" ref="Z150" si="124">Z151+Z152</f>
        <v>0</v>
      </c>
      <c r="AA150" s="59">
        <f t="shared" si="42"/>
        <v>0</v>
      </c>
      <c r="AB150" s="59">
        <f t="shared" si="42"/>
        <v>0</v>
      </c>
    </row>
    <row r="151" spans="1:28" s="9" customFormat="1" x14ac:dyDescent="0.25">
      <c r="A151" s="27" t="s">
        <v>568</v>
      </c>
      <c r="B151" s="13" t="s">
        <v>211</v>
      </c>
      <c r="C151" s="36" t="s">
        <v>317</v>
      </c>
      <c r="D151" s="58">
        <f>D121-D136</f>
        <v>0</v>
      </c>
      <c r="E151" s="58">
        <f t="shared" ref="E151:G151" si="125">E121-E136</f>
        <v>0</v>
      </c>
      <c r="F151" s="58">
        <f t="shared" si="125"/>
        <v>0</v>
      </c>
      <c r="G151" s="58">
        <f t="shared" si="125"/>
        <v>0</v>
      </c>
      <c r="H151" s="58">
        <f t="shared" ref="H151:Z151" si="126">H121-H136</f>
        <v>0</v>
      </c>
      <c r="I151" s="58">
        <f t="shared" si="126"/>
        <v>0</v>
      </c>
      <c r="J151" s="58">
        <f t="shared" si="126"/>
        <v>0</v>
      </c>
      <c r="K151" s="58">
        <f t="shared" si="126"/>
        <v>0</v>
      </c>
      <c r="L151" s="58">
        <f t="shared" si="126"/>
        <v>0</v>
      </c>
      <c r="M151" s="58">
        <f t="shared" si="126"/>
        <v>0</v>
      </c>
      <c r="N151" s="58">
        <f t="shared" si="126"/>
        <v>0</v>
      </c>
      <c r="O151" s="58">
        <f t="shared" si="126"/>
        <v>0</v>
      </c>
      <c r="P151" s="58">
        <f t="shared" si="126"/>
        <v>0</v>
      </c>
      <c r="Q151" s="58">
        <f t="shared" si="126"/>
        <v>0</v>
      </c>
      <c r="R151" s="58">
        <f t="shared" si="126"/>
        <v>0</v>
      </c>
      <c r="S151" s="58">
        <f t="shared" si="126"/>
        <v>0</v>
      </c>
      <c r="T151" s="58">
        <f t="shared" si="126"/>
        <v>0</v>
      </c>
      <c r="U151" s="58">
        <f t="shared" si="126"/>
        <v>0</v>
      </c>
      <c r="V151" s="58">
        <f t="shared" si="126"/>
        <v>0</v>
      </c>
      <c r="W151" s="58">
        <f t="shared" si="126"/>
        <v>0</v>
      </c>
      <c r="X151" s="58">
        <f t="shared" si="126"/>
        <v>0</v>
      </c>
      <c r="Y151" s="58">
        <f t="shared" si="126"/>
        <v>0</v>
      </c>
      <c r="Z151" s="58">
        <f t="shared" si="126"/>
        <v>0</v>
      </c>
      <c r="AA151" s="59">
        <f t="shared" si="42"/>
        <v>0</v>
      </c>
      <c r="AB151" s="59">
        <f t="shared" si="42"/>
        <v>0</v>
      </c>
    </row>
    <row r="152" spans="1:28" s="9" customFormat="1" x14ac:dyDescent="0.25">
      <c r="A152" s="27" t="s">
        <v>569</v>
      </c>
      <c r="B152" s="13" t="s">
        <v>199</v>
      </c>
      <c r="C152" s="36" t="s">
        <v>317</v>
      </c>
      <c r="D152" s="58">
        <f>D122-D137</f>
        <v>0</v>
      </c>
      <c r="E152" s="58">
        <f t="shared" ref="E152:G152" si="127">E122-E137</f>
        <v>0</v>
      </c>
      <c r="F152" s="58">
        <f t="shared" si="127"/>
        <v>0</v>
      </c>
      <c r="G152" s="58">
        <f t="shared" si="127"/>
        <v>0</v>
      </c>
      <c r="H152" s="58">
        <f t="shared" ref="H152:Z152" si="128">H122-H137</f>
        <v>0</v>
      </c>
      <c r="I152" s="58">
        <f t="shared" si="128"/>
        <v>0</v>
      </c>
      <c r="J152" s="58">
        <f t="shared" si="128"/>
        <v>0</v>
      </c>
      <c r="K152" s="58">
        <f t="shared" si="128"/>
        <v>0</v>
      </c>
      <c r="L152" s="58">
        <f t="shared" si="128"/>
        <v>0</v>
      </c>
      <c r="M152" s="58">
        <f t="shared" si="128"/>
        <v>0</v>
      </c>
      <c r="N152" s="58">
        <f t="shared" si="128"/>
        <v>0</v>
      </c>
      <c r="O152" s="58">
        <f t="shared" si="128"/>
        <v>0</v>
      </c>
      <c r="P152" s="58">
        <f t="shared" si="128"/>
        <v>0</v>
      </c>
      <c r="Q152" s="58">
        <f t="shared" si="128"/>
        <v>0</v>
      </c>
      <c r="R152" s="58">
        <f t="shared" si="128"/>
        <v>0</v>
      </c>
      <c r="S152" s="58">
        <f t="shared" si="128"/>
        <v>0</v>
      </c>
      <c r="T152" s="58">
        <f t="shared" si="128"/>
        <v>0</v>
      </c>
      <c r="U152" s="58">
        <f t="shared" si="128"/>
        <v>0</v>
      </c>
      <c r="V152" s="58">
        <f t="shared" si="128"/>
        <v>0</v>
      </c>
      <c r="W152" s="58">
        <f t="shared" si="128"/>
        <v>0</v>
      </c>
      <c r="X152" s="58">
        <f t="shared" si="128"/>
        <v>0</v>
      </c>
      <c r="Y152" s="58">
        <f t="shared" si="128"/>
        <v>0</v>
      </c>
      <c r="Z152" s="58">
        <f t="shared" si="128"/>
        <v>0</v>
      </c>
      <c r="AA152" s="59">
        <f t="shared" ref="AA152:AB215" si="129">G152+I152+K152+M152+O152+Q152+S152+U152+W152+Y152</f>
        <v>0</v>
      </c>
      <c r="AB152" s="59">
        <f t="shared" si="129"/>
        <v>0</v>
      </c>
    </row>
    <row r="153" spans="1:28" s="9" customFormat="1" x14ac:dyDescent="0.25">
      <c r="A153" s="27" t="s">
        <v>338</v>
      </c>
      <c r="B153" s="11" t="s">
        <v>519</v>
      </c>
      <c r="C153" s="36" t="s">
        <v>317</v>
      </c>
      <c r="D153" s="58">
        <f>D123-D138</f>
        <v>-1.5096088532646208</v>
      </c>
      <c r="E153" s="58">
        <v>-189.6673352258727</v>
      </c>
      <c r="F153" s="58">
        <v>14.154440542483991</v>
      </c>
      <c r="G153" s="59">
        <v>22.101726109231045</v>
      </c>
      <c r="H153" s="58">
        <v>31.637550252296851</v>
      </c>
      <c r="I153" s="59">
        <v>25.591648626639639</v>
      </c>
      <c r="J153" s="58">
        <v>42.424080180615604</v>
      </c>
      <c r="K153" s="59">
        <v>22.60994748056455</v>
      </c>
      <c r="L153" s="58">
        <v>27.95180779650412</v>
      </c>
      <c r="M153" s="59">
        <v>23.31074951151535</v>
      </c>
      <c r="N153" s="58">
        <v>23.782314838073471</v>
      </c>
      <c r="O153" s="59">
        <v>24.036229791715478</v>
      </c>
      <c r="P153" s="58">
        <v>24.680551009520965</v>
      </c>
      <c r="Q153" s="59">
        <v>24.036229791715478</v>
      </c>
      <c r="R153" s="58">
        <v>23.335075908528484</v>
      </c>
      <c r="S153" s="59">
        <v>0</v>
      </c>
      <c r="T153" s="58">
        <v>23.989612540230805</v>
      </c>
      <c r="U153" s="59">
        <v>0</v>
      </c>
      <c r="V153" s="58">
        <v>20.885520513324678</v>
      </c>
      <c r="W153" s="59">
        <v>0</v>
      </c>
      <c r="X153" s="58">
        <v>21.81620105825408</v>
      </c>
      <c r="Y153" s="59">
        <v>0</v>
      </c>
      <c r="Z153" s="58">
        <v>22.800052736005878</v>
      </c>
      <c r="AA153" s="59">
        <f t="shared" si="129"/>
        <v>141.68653131138154</v>
      </c>
      <c r="AB153" s="59">
        <f t="shared" si="129"/>
        <v>263.30276683335495</v>
      </c>
    </row>
    <row r="154" spans="1:28" s="10" customFormat="1" x14ac:dyDescent="0.25">
      <c r="A154" s="26" t="s">
        <v>22</v>
      </c>
      <c r="B154" s="18" t="s">
        <v>5</v>
      </c>
      <c r="C154" s="35" t="s">
        <v>317</v>
      </c>
      <c r="D154" s="56">
        <f>D155+D156+D157+D158</f>
        <v>0</v>
      </c>
      <c r="E154" s="56">
        <f>E155+E156+E157+E158</f>
        <v>0</v>
      </c>
      <c r="F154" s="56">
        <f t="shared" ref="F154:Z154" si="130">F155+F156+F157+F158</f>
        <v>59.308352511147831</v>
      </c>
      <c r="G154" s="56">
        <f t="shared" si="130"/>
        <v>112.42182103491078</v>
      </c>
      <c r="H154" s="56">
        <f t="shared" si="130"/>
        <v>217.19753940972359</v>
      </c>
      <c r="I154" s="56">
        <f t="shared" si="130"/>
        <v>234.57830066382451</v>
      </c>
      <c r="J154" s="56">
        <f t="shared" si="130"/>
        <v>211.44560393061511</v>
      </c>
      <c r="K154" s="56">
        <f t="shared" si="130"/>
        <v>133.09608849819028</v>
      </c>
      <c r="L154" s="56">
        <f t="shared" si="130"/>
        <v>119.16013301564607</v>
      </c>
      <c r="M154" s="56">
        <f t="shared" si="130"/>
        <v>191.64456772639267</v>
      </c>
      <c r="N154" s="56">
        <f t="shared" si="130"/>
        <v>337.0643038178074</v>
      </c>
      <c r="O154" s="56">
        <f t="shared" si="130"/>
        <v>272.21460701480254</v>
      </c>
      <c r="P154" s="56">
        <f t="shared" si="130"/>
        <v>227.58806460994222</v>
      </c>
      <c r="Q154" s="56">
        <f t="shared" si="130"/>
        <v>349.6242645388761</v>
      </c>
      <c r="R154" s="56">
        <f t="shared" si="130"/>
        <v>230.56801670678814</v>
      </c>
      <c r="S154" s="56">
        <f t="shared" si="130"/>
        <v>0</v>
      </c>
      <c r="T154" s="56">
        <f t="shared" si="130"/>
        <v>343.80248855682083</v>
      </c>
      <c r="U154" s="56">
        <f t="shared" si="130"/>
        <v>0</v>
      </c>
      <c r="V154" s="56">
        <f t="shared" si="130"/>
        <v>346.20315090254974</v>
      </c>
      <c r="W154" s="56">
        <f t="shared" si="130"/>
        <v>0</v>
      </c>
      <c r="X154" s="56">
        <f t="shared" si="130"/>
        <v>348.18945650863657</v>
      </c>
      <c r="Y154" s="56">
        <f t="shared" si="130"/>
        <v>0</v>
      </c>
      <c r="Z154" s="56">
        <f t="shared" si="130"/>
        <v>349.72570285949678</v>
      </c>
      <c r="AA154" s="56">
        <f t="shared" si="129"/>
        <v>1293.5796494769968</v>
      </c>
      <c r="AB154" s="56">
        <f t="shared" si="129"/>
        <v>2730.9444603180264</v>
      </c>
    </row>
    <row r="155" spans="1:28" s="9" customFormat="1" x14ac:dyDescent="0.25">
      <c r="A155" s="27" t="s">
        <v>42</v>
      </c>
      <c r="B155" s="17" t="s">
        <v>392</v>
      </c>
      <c r="C155" s="36" t="s">
        <v>317</v>
      </c>
      <c r="D155" s="58">
        <v>0</v>
      </c>
      <c r="E155" s="58">
        <f t="shared" ref="E155:Z155" si="131">IF(E139&gt;0,E382+E398,0)</f>
        <v>0</v>
      </c>
      <c r="F155" s="58">
        <f t="shared" si="131"/>
        <v>0</v>
      </c>
      <c r="G155" s="58">
        <f t="shared" si="131"/>
        <v>0</v>
      </c>
      <c r="H155" s="58">
        <f t="shared" si="131"/>
        <v>0</v>
      </c>
      <c r="I155" s="58">
        <f t="shared" si="131"/>
        <v>0</v>
      </c>
      <c r="J155" s="58">
        <f t="shared" si="131"/>
        <v>0</v>
      </c>
      <c r="K155" s="58">
        <f t="shared" si="131"/>
        <v>0</v>
      </c>
      <c r="L155" s="58">
        <f t="shared" si="131"/>
        <v>0</v>
      </c>
      <c r="M155" s="58">
        <f t="shared" si="131"/>
        <v>0</v>
      </c>
      <c r="N155" s="58">
        <f t="shared" si="131"/>
        <v>0</v>
      </c>
      <c r="O155" s="58">
        <f t="shared" si="131"/>
        <v>0</v>
      </c>
      <c r="P155" s="58">
        <f t="shared" si="131"/>
        <v>0</v>
      </c>
      <c r="Q155" s="58">
        <f t="shared" si="131"/>
        <v>0</v>
      </c>
      <c r="R155" s="58">
        <f t="shared" si="131"/>
        <v>0</v>
      </c>
      <c r="S155" s="58">
        <f t="shared" si="131"/>
        <v>0</v>
      </c>
      <c r="T155" s="58">
        <f t="shared" si="131"/>
        <v>0</v>
      </c>
      <c r="U155" s="58">
        <f t="shared" si="131"/>
        <v>0</v>
      </c>
      <c r="V155" s="58">
        <f t="shared" si="131"/>
        <v>0</v>
      </c>
      <c r="W155" s="58">
        <f t="shared" si="131"/>
        <v>0</v>
      </c>
      <c r="X155" s="58">
        <f t="shared" si="131"/>
        <v>0</v>
      </c>
      <c r="Y155" s="58">
        <f t="shared" si="131"/>
        <v>0</v>
      </c>
      <c r="Z155" s="58">
        <f t="shared" si="131"/>
        <v>0</v>
      </c>
      <c r="AA155" s="58">
        <f t="shared" si="129"/>
        <v>0</v>
      </c>
      <c r="AB155" s="58">
        <f t="shared" si="129"/>
        <v>0</v>
      </c>
    </row>
    <row r="156" spans="1:28" s="9" customFormat="1" x14ac:dyDescent="0.25">
      <c r="A156" s="27" t="s">
        <v>43</v>
      </c>
      <c r="B156" s="17" t="s">
        <v>6</v>
      </c>
      <c r="C156" s="36" t="s">
        <v>317</v>
      </c>
      <c r="D156" s="58">
        <f>IF(D139&lt;=0,0,(300341*0.05/1000)*(D139/(#REF!+#REF!+#REF!+#REF!+#REF!)))</f>
        <v>0</v>
      </c>
      <c r="E156" s="58">
        <v>0</v>
      </c>
      <c r="F156" s="58">
        <v>1.8601998393833032</v>
      </c>
      <c r="G156" s="59">
        <v>3.7463579665376865</v>
      </c>
      <c r="H156" s="58">
        <v>3.6716392383310383</v>
      </c>
      <c r="I156" s="59">
        <v>2.4338943652999596</v>
      </c>
      <c r="J156" s="58">
        <v>0</v>
      </c>
      <c r="K156" s="59">
        <v>0</v>
      </c>
      <c r="L156" s="58">
        <v>2.162201266616647</v>
      </c>
      <c r="M156" s="59">
        <v>0</v>
      </c>
      <c r="N156" s="58">
        <v>0</v>
      </c>
      <c r="O156" s="59">
        <v>0</v>
      </c>
      <c r="P156" s="58">
        <v>0</v>
      </c>
      <c r="Q156" s="59">
        <v>0</v>
      </c>
      <c r="R156" s="58">
        <v>0</v>
      </c>
      <c r="S156" s="59">
        <v>0</v>
      </c>
      <c r="T156" s="58">
        <v>0</v>
      </c>
      <c r="U156" s="59">
        <v>0</v>
      </c>
      <c r="V156" s="58">
        <v>0</v>
      </c>
      <c r="W156" s="59">
        <v>0</v>
      </c>
      <c r="X156" s="58">
        <v>0</v>
      </c>
      <c r="Y156" s="59">
        <v>0</v>
      </c>
      <c r="Z156" s="58">
        <v>0</v>
      </c>
      <c r="AA156" s="58">
        <f t="shared" si="129"/>
        <v>6.1802523318376466</v>
      </c>
      <c r="AB156" s="58">
        <f t="shared" si="129"/>
        <v>5.8338405049476858</v>
      </c>
    </row>
    <row r="157" spans="1:28" s="9" customFormat="1" x14ac:dyDescent="0.25">
      <c r="A157" s="27" t="s">
        <v>54</v>
      </c>
      <c r="B157" s="17" t="s">
        <v>7</v>
      </c>
      <c r="C157" s="36" t="s">
        <v>317</v>
      </c>
      <c r="D157" s="58">
        <f>IF(D139&lt;=0,0,(76629/1000)*(D139/(#REF!+#REF!+#REF!+#REF!+#REF!)))</f>
        <v>0</v>
      </c>
      <c r="E157" s="58">
        <v>0</v>
      </c>
      <c r="F157" s="58">
        <v>23.539203085754735</v>
      </c>
      <c r="G157" s="59">
        <v>35.953631243641205</v>
      </c>
      <c r="H157" s="58">
        <v>17.370989197883492</v>
      </c>
      <c r="I157" s="59">
        <v>112.68722225986001</v>
      </c>
      <c r="J157" s="58">
        <v>0</v>
      </c>
      <c r="K157" s="59">
        <v>65.278921695369249</v>
      </c>
      <c r="L157" s="58">
        <v>38.005305199906608</v>
      </c>
      <c r="M157" s="59">
        <v>61.409389922280994</v>
      </c>
      <c r="N157" s="58">
        <v>80.04027770512036</v>
      </c>
      <c r="O157" s="59">
        <v>99.238891396204536</v>
      </c>
      <c r="P157" s="58">
        <v>108.09390627585444</v>
      </c>
      <c r="Q157" s="59">
        <v>143.85707367224424</v>
      </c>
      <c r="R157" s="58">
        <v>108.13870680876362</v>
      </c>
      <c r="S157" s="59">
        <v>0</v>
      </c>
      <c r="T157" s="58">
        <v>171.9012442784109</v>
      </c>
      <c r="U157" s="59">
        <v>0</v>
      </c>
      <c r="V157" s="58">
        <v>173.10157545127484</v>
      </c>
      <c r="W157" s="59">
        <v>0</v>
      </c>
      <c r="X157" s="58">
        <v>170.76173693393994</v>
      </c>
      <c r="Y157" s="59">
        <v>0</v>
      </c>
      <c r="Z157" s="58">
        <v>163.53079735220931</v>
      </c>
      <c r="AA157" s="58">
        <f t="shared" si="129"/>
        <v>518.42513018960028</v>
      </c>
      <c r="AB157" s="58">
        <f t="shared" si="129"/>
        <v>1030.9445392033635</v>
      </c>
    </row>
    <row r="158" spans="1:28" s="9" customFormat="1" ht="18" customHeight="1" x14ac:dyDescent="0.25">
      <c r="A158" s="27" t="s">
        <v>55</v>
      </c>
      <c r="B158" s="17" t="s">
        <v>393</v>
      </c>
      <c r="C158" s="36" t="s">
        <v>317</v>
      </c>
      <c r="D158" s="58">
        <f>IF(D139&gt;0,D139-D155-D156-D157,0)</f>
        <v>0</v>
      </c>
      <c r="E158" s="58">
        <f t="shared" ref="E158:Z158" si="132">IF(E139&gt;0,E139-E155-E156-E157,0)</f>
        <v>0</v>
      </c>
      <c r="F158" s="58">
        <f t="shared" si="132"/>
        <v>33.908949586009797</v>
      </c>
      <c r="G158" s="58">
        <f t="shared" si="132"/>
        <v>72.721831824731879</v>
      </c>
      <c r="H158" s="58">
        <f t="shared" si="132"/>
        <v>196.15491097350906</v>
      </c>
      <c r="I158" s="58">
        <f t="shared" si="132"/>
        <v>119.45718403866455</v>
      </c>
      <c r="J158" s="58">
        <f t="shared" si="132"/>
        <v>211.44560393061511</v>
      </c>
      <c r="K158" s="58">
        <f t="shared" si="132"/>
        <v>67.817166802821035</v>
      </c>
      <c r="L158" s="58">
        <f t="shared" si="132"/>
        <v>78.992626549122804</v>
      </c>
      <c r="M158" s="58">
        <f t="shared" si="132"/>
        <v>130.23517780411169</v>
      </c>
      <c r="N158" s="58">
        <f t="shared" si="132"/>
        <v>257.02402611268701</v>
      </c>
      <c r="O158" s="58">
        <f t="shared" si="132"/>
        <v>172.975715618598</v>
      </c>
      <c r="P158" s="58">
        <f t="shared" si="132"/>
        <v>119.49415833408779</v>
      </c>
      <c r="Q158" s="58">
        <f t="shared" si="132"/>
        <v>205.76719086663186</v>
      </c>
      <c r="R158" s="58">
        <f t="shared" si="132"/>
        <v>122.42930989802453</v>
      </c>
      <c r="S158" s="58">
        <f t="shared" si="132"/>
        <v>0</v>
      </c>
      <c r="T158" s="58">
        <f t="shared" si="132"/>
        <v>171.90124427840993</v>
      </c>
      <c r="U158" s="58">
        <f t="shared" si="132"/>
        <v>0</v>
      </c>
      <c r="V158" s="58">
        <f t="shared" si="132"/>
        <v>173.1015754512749</v>
      </c>
      <c r="W158" s="58">
        <f t="shared" si="132"/>
        <v>0</v>
      </c>
      <c r="X158" s="58">
        <f t="shared" si="132"/>
        <v>177.42771957469662</v>
      </c>
      <c r="Y158" s="58">
        <f t="shared" si="132"/>
        <v>0</v>
      </c>
      <c r="Z158" s="58">
        <f t="shared" si="132"/>
        <v>186.19490550728747</v>
      </c>
      <c r="AA158" s="58">
        <f t="shared" si="129"/>
        <v>768.97426695555896</v>
      </c>
      <c r="AB158" s="58">
        <f t="shared" si="129"/>
        <v>1694.166080609715</v>
      </c>
    </row>
    <row r="159" spans="1:28" s="10" customFormat="1" ht="18" customHeight="1" x14ac:dyDescent="0.25">
      <c r="A159" s="26" t="s">
        <v>100</v>
      </c>
      <c r="B159" s="18" t="s">
        <v>436</v>
      </c>
      <c r="C159" s="35" t="s">
        <v>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f t="shared" si="129"/>
        <v>0</v>
      </c>
      <c r="AB159" s="56">
        <f t="shared" si="129"/>
        <v>0</v>
      </c>
    </row>
    <row r="160" spans="1:28" s="9" customFormat="1" ht="37.5" customHeight="1" x14ac:dyDescent="0.25">
      <c r="A160" s="27" t="s">
        <v>101</v>
      </c>
      <c r="B160" s="17" t="s">
        <v>651</v>
      </c>
      <c r="C160" s="36" t="s">
        <v>317</v>
      </c>
      <c r="D160" s="58">
        <f>D109+D105+D69</f>
        <v>217.00724682987033</v>
      </c>
      <c r="E160" s="58">
        <f>E109+E105+E69</f>
        <v>194.90415937988695</v>
      </c>
      <c r="F160" s="58">
        <f t="shared" ref="F160:I160" si="133">F109+F105+F69</f>
        <v>735.62937687683825</v>
      </c>
      <c r="G160" s="58">
        <f t="shared" si="133"/>
        <v>798.00657273246452</v>
      </c>
      <c r="H160" s="58">
        <f t="shared" si="133"/>
        <v>838.6602248890091</v>
      </c>
      <c r="I160" s="58">
        <f t="shared" si="133"/>
        <v>1004.5862295826371</v>
      </c>
      <c r="J160" s="58">
        <f>J109+J105+J69</f>
        <v>781.66131002915529</v>
      </c>
      <c r="K160" s="58">
        <f t="shared" ref="K160" si="134">K109+K105+K69</f>
        <v>831.0084173948635</v>
      </c>
      <c r="L160" s="58">
        <f t="shared" ref="L160:Z160" si="135">L109+L105+L69</f>
        <v>843.79207011248127</v>
      </c>
      <c r="M160" s="58">
        <f t="shared" si="135"/>
        <v>952.70244305682934</v>
      </c>
      <c r="N160" s="58">
        <f t="shared" si="135"/>
        <v>1050.4285897026152</v>
      </c>
      <c r="O160" s="58">
        <f t="shared" si="135"/>
        <v>1067.7176234519113</v>
      </c>
      <c r="P160" s="58">
        <f t="shared" si="135"/>
        <v>873.43461575049855</v>
      </c>
      <c r="Q160" s="58">
        <f t="shared" si="135"/>
        <v>1170.9305001506762</v>
      </c>
      <c r="R160" s="58">
        <f t="shared" si="135"/>
        <v>879.56818108745938</v>
      </c>
      <c r="S160" s="58">
        <f t="shared" si="135"/>
        <v>0</v>
      </c>
      <c r="T160" s="58">
        <f t="shared" si="135"/>
        <v>987.52098323756718</v>
      </c>
      <c r="U160" s="58">
        <f t="shared" si="135"/>
        <v>0</v>
      </c>
      <c r="V160" s="58">
        <f t="shared" si="135"/>
        <v>1009.8304149013311</v>
      </c>
      <c r="W160" s="58">
        <f t="shared" si="135"/>
        <v>0</v>
      </c>
      <c r="X160" s="58">
        <f t="shared" si="135"/>
        <v>1032.3942447898037</v>
      </c>
      <c r="Y160" s="58">
        <f t="shared" si="135"/>
        <v>0</v>
      </c>
      <c r="Z160" s="58">
        <f t="shared" si="135"/>
        <v>1055.1987385244779</v>
      </c>
      <c r="AA160" s="59">
        <f t="shared" si="129"/>
        <v>5824.9517863693827</v>
      </c>
      <c r="AB160" s="59">
        <f t="shared" si="129"/>
        <v>9352.4893730243984</v>
      </c>
    </row>
    <row r="161" spans="1:28" s="9" customFormat="1" ht="18" customHeight="1" x14ac:dyDescent="0.25">
      <c r="A161" s="27" t="s">
        <v>102</v>
      </c>
      <c r="B161" s="17" t="s">
        <v>603</v>
      </c>
      <c r="C161" s="36" t="s">
        <v>317</v>
      </c>
      <c r="D161" s="58">
        <v>1093.297</v>
      </c>
      <c r="E161" s="58">
        <v>1548.289</v>
      </c>
      <c r="F161" s="58">
        <v>2058.1624660000002</v>
      </c>
      <c r="G161" s="59">
        <v>1721.9297759999999</v>
      </c>
      <c r="H161" s="58">
        <v>1721.9307759999999</v>
      </c>
      <c r="I161" s="59">
        <v>1556.7397759999997</v>
      </c>
      <c r="J161" s="58">
        <v>1703.5328861689873</v>
      </c>
      <c r="K161" s="59">
        <v>1686.1897759999997</v>
      </c>
      <c r="L161" s="58">
        <v>1521.2307285813699</v>
      </c>
      <c r="M161" s="59">
        <v>1686.1897759999997</v>
      </c>
      <c r="N161" s="58">
        <v>1520.4124375430713</v>
      </c>
      <c r="O161" s="59">
        <v>1686.1897759999997</v>
      </c>
      <c r="P161" s="58">
        <v>1285.4124375430713</v>
      </c>
      <c r="Q161" s="59">
        <v>1686.1897759999997</v>
      </c>
      <c r="R161" s="58">
        <v>1116.1934375430712</v>
      </c>
      <c r="S161" s="59">
        <v>0</v>
      </c>
      <c r="T161" s="58">
        <v>971.19343754307135</v>
      </c>
      <c r="U161" s="59">
        <v>0</v>
      </c>
      <c r="V161" s="58">
        <v>731.15761173711303</v>
      </c>
      <c r="W161" s="59">
        <v>0</v>
      </c>
      <c r="X161" s="58">
        <v>501.15761173711297</v>
      </c>
      <c r="Y161" s="59">
        <v>0</v>
      </c>
      <c r="Z161" s="58">
        <v>301.15761173711297</v>
      </c>
      <c r="AA161" s="59">
        <v>0</v>
      </c>
      <c r="AB161" s="59">
        <v>0</v>
      </c>
    </row>
    <row r="162" spans="1:28" s="9" customFormat="1" ht="18" customHeight="1" x14ac:dyDescent="0.25">
      <c r="A162" s="27" t="s">
        <v>501</v>
      </c>
      <c r="B162" s="14" t="s">
        <v>524</v>
      </c>
      <c r="C162" s="36" t="s">
        <v>317</v>
      </c>
      <c r="D162" s="58">
        <v>0</v>
      </c>
      <c r="E162" s="58">
        <v>0</v>
      </c>
      <c r="F162" s="58">
        <v>0</v>
      </c>
      <c r="G162" s="59">
        <v>-62.018126000000009</v>
      </c>
      <c r="H162" s="58">
        <v>0</v>
      </c>
      <c r="I162" s="59">
        <f>G164</f>
        <v>5.1133870860922981</v>
      </c>
      <c r="J162" s="58">
        <v>0</v>
      </c>
      <c r="K162" s="59">
        <f>I164</f>
        <v>1303.1128870860923</v>
      </c>
      <c r="L162" s="58">
        <v>0</v>
      </c>
      <c r="M162" s="59">
        <f>K164</f>
        <v>575.28537908609223</v>
      </c>
      <c r="N162" s="58">
        <v>0</v>
      </c>
      <c r="O162" s="59">
        <f>M164</f>
        <v>5.1133790860922312</v>
      </c>
      <c r="P162" s="58">
        <v>0</v>
      </c>
      <c r="Q162" s="59">
        <f>O164</f>
        <v>5.1133790860922312</v>
      </c>
      <c r="R162" s="58">
        <v>0</v>
      </c>
      <c r="S162" s="59"/>
      <c r="T162" s="58">
        <v>0</v>
      </c>
      <c r="U162" s="59"/>
      <c r="V162" s="58">
        <v>0</v>
      </c>
      <c r="W162" s="59"/>
      <c r="X162" s="58">
        <v>0</v>
      </c>
      <c r="Y162" s="59"/>
      <c r="Z162" s="58">
        <v>0</v>
      </c>
      <c r="AA162" s="59">
        <v>0</v>
      </c>
      <c r="AB162" s="59">
        <v>0</v>
      </c>
    </row>
    <row r="163" spans="1:28" s="9" customFormat="1" ht="18" customHeight="1" x14ac:dyDescent="0.25">
      <c r="A163" s="27" t="s">
        <v>204</v>
      </c>
      <c r="B163" s="17" t="s">
        <v>658</v>
      </c>
      <c r="C163" s="36" t="s">
        <v>317</v>
      </c>
      <c r="D163" s="58">
        <v>1548.289</v>
      </c>
      <c r="E163" s="58">
        <v>2058.1624660000002</v>
      </c>
      <c r="F163" s="58">
        <v>1721.9307759999999</v>
      </c>
      <c r="G163" s="59">
        <v>1556.7397759999997</v>
      </c>
      <c r="H163" s="58">
        <v>1703.5343861689873</v>
      </c>
      <c r="I163" s="59">
        <v>1686.1897759999997</v>
      </c>
      <c r="J163" s="58">
        <v>1521.2307285813699</v>
      </c>
      <c r="K163" s="59">
        <v>1686.1897759999997</v>
      </c>
      <c r="L163" s="58">
        <v>1520.4124375430713</v>
      </c>
      <c r="M163" s="59">
        <v>1686.1897759999997</v>
      </c>
      <c r="N163" s="58">
        <v>1285.4124375430713</v>
      </c>
      <c r="O163" s="59">
        <v>1686.1897759999997</v>
      </c>
      <c r="P163" s="58">
        <v>1116.1934375430712</v>
      </c>
      <c r="Q163" s="59">
        <v>1686.1897759999997</v>
      </c>
      <c r="R163" s="58">
        <v>971.19343754307135</v>
      </c>
      <c r="S163" s="59">
        <v>0</v>
      </c>
      <c r="T163" s="58">
        <v>731.15761173711303</v>
      </c>
      <c r="U163" s="59">
        <v>0</v>
      </c>
      <c r="V163" s="58">
        <v>501.15761173711297</v>
      </c>
      <c r="W163" s="59">
        <v>0</v>
      </c>
      <c r="X163" s="58">
        <v>301.15761173711297</v>
      </c>
      <c r="Y163" s="59">
        <v>0</v>
      </c>
      <c r="Z163" s="58">
        <v>101.15761173711294</v>
      </c>
      <c r="AA163" s="59">
        <v>0</v>
      </c>
      <c r="AB163" s="59">
        <v>0</v>
      </c>
    </row>
    <row r="164" spans="1:28" s="9" customFormat="1" ht="18" customHeight="1" x14ac:dyDescent="0.25">
      <c r="A164" s="27" t="s">
        <v>502</v>
      </c>
      <c r="B164" s="14" t="s">
        <v>525</v>
      </c>
      <c r="C164" s="36" t="s">
        <v>317</v>
      </c>
      <c r="D164" s="58">
        <v>0</v>
      </c>
      <c r="E164" s="58">
        <v>0</v>
      </c>
      <c r="F164" s="58">
        <v>0</v>
      </c>
      <c r="G164" s="59">
        <v>5.1133870860922981</v>
      </c>
      <c r="H164" s="58">
        <v>0</v>
      </c>
      <c r="I164" s="59">
        <v>1303.1128870860923</v>
      </c>
      <c r="J164" s="58">
        <v>0</v>
      </c>
      <c r="K164" s="59">
        <v>575.28537908609223</v>
      </c>
      <c r="L164" s="58">
        <v>0</v>
      </c>
      <c r="M164" s="59">
        <v>5.1133790860922312</v>
      </c>
      <c r="N164" s="58">
        <v>0</v>
      </c>
      <c r="O164" s="59">
        <v>5.1133790860922312</v>
      </c>
      <c r="P164" s="58">
        <v>0</v>
      </c>
      <c r="Q164" s="59">
        <v>5.1133790860922312</v>
      </c>
      <c r="R164" s="58">
        <v>0</v>
      </c>
      <c r="S164" s="59"/>
      <c r="T164" s="58">
        <v>0</v>
      </c>
      <c r="U164" s="59"/>
      <c r="V164" s="58">
        <v>0</v>
      </c>
      <c r="W164" s="59"/>
      <c r="X164" s="58">
        <v>0</v>
      </c>
      <c r="Y164" s="59"/>
      <c r="Z164" s="58">
        <v>0</v>
      </c>
      <c r="AA164" s="59">
        <v>0</v>
      </c>
      <c r="AB164" s="59">
        <v>0</v>
      </c>
    </row>
    <row r="165" spans="1:28" s="9" customFormat="1" ht="31.5" x14ac:dyDescent="0.25">
      <c r="A165" s="27" t="s">
        <v>205</v>
      </c>
      <c r="B165" s="17" t="s">
        <v>659</v>
      </c>
      <c r="C165" s="36" t="s">
        <v>84</v>
      </c>
      <c r="D165" s="58">
        <f t="shared" ref="D165:F165" si="136">IFERROR(D163/D160,0)</f>
        <v>7.1347340820089293</v>
      </c>
      <c r="E165" s="58">
        <f t="shared" si="136"/>
        <v>10.559869386822287</v>
      </c>
      <c r="F165" s="58">
        <f t="shared" si="136"/>
        <v>2.3407585805104296</v>
      </c>
      <c r="G165" s="58">
        <f t="shared" ref="G165" si="137">G163/G160</f>
        <v>1.9507856566513571</v>
      </c>
      <c r="H165" s="58">
        <f t="shared" ref="H165" si="138">IFERROR(H163/H160,0)</f>
        <v>2.0312569209949576</v>
      </c>
      <c r="I165" s="58">
        <f t="shared" ref="I165" si="139">I163/I160</f>
        <v>1.6784918271282097</v>
      </c>
      <c r="J165" s="58">
        <f t="shared" ref="J165" si="140">IFERROR(J163/J160,0)</f>
        <v>1.9461507293032443</v>
      </c>
      <c r="K165" s="58">
        <f t="shared" ref="K165" si="141">K163/K160</f>
        <v>2.0290886839462501</v>
      </c>
      <c r="L165" s="58">
        <f t="shared" ref="L165" si="142">IFERROR(L163/L160,0)</f>
        <v>1.8018804530130195</v>
      </c>
      <c r="M165" s="58">
        <f>M163/M160</f>
        <v>1.7699018075252457</v>
      </c>
      <c r="N165" s="58">
        <f t="shared" ref="N165" si="143">IFERROR(N163/N160,0)</f>
        <v>1.2237028296297436</v>
      </c>
      <c r="O165" s="58">
        <f>O163/O160</f>
        <v>1.5792469272433467</v>
      </c>
      <c r="P165" s="58">
        <f t="shared" ref="P165" si="144">IFERROR(P163/P160,0)</f>
        <v>1.2779358837112063</v>
      </c>
      <c r="Q165" s="58">
        <f>Q163/Q160</f>
        <v>1.4400425779181767</v>
      </c>
      <c r="R165" s="58">
        <f t="shared" ref="R165" si="145">IFERROR(R163/R160,0)</f>
        <v>1.1041707265289322</v>
      </c>
      <c r="S165" s="58"/>
      <c r="T165" s="58">
        <f t="shared" ref="T165" si="146">IFERROR(T163/T160,0)</f>
        <v>0.74039703879509267</v>
      </c>
      <c r="U165" s="58"/>
      <c r="V165" s="58">
        <f t="shared" ref="V165" si="147">IFERROR(V163/V160,0)</f>
        <v>0.49627898342325161</v>
      </c>
      <c r="W165" s="58"/>
      <c r="X165" s="58">
        <f t="shared" ref="X165" si="148">IFERROR(X163/X160,0)</f>
        <v>0.29170795290362056</v>
      </c>
      <c r="Y165" s="58"/>
      <c r="Z165" s="58">
        <f t="shared" ref="Z165" si="149">IFERROR(Z163/Z160,0)</f>
        <v>9.5865933159250405E-2</v>
      </c>
      <c r="AA165" s="59">
        <v>0</v>
      </c>
      <c r="AB165" s="59">
        <v>0</v>
      </c>
    </row>
    <row r="166" spans="1:28" s="10" customFormat="1" x14ac:dyDescent="0.25">
      <c r="A166" s="46" t="s">
        <v>689</v>
      </c>
      <c r="B166" s="46"/>
      <c r="C166" s="46"/>
      <c r="D166" s="60"/>
      <c r="E166" s="60"/>
      <c r="F166" s="60"/>
      <c r="G166" s="61"/>
      <c r="H166" s="60"/>
      <c r="I166" s="61"/>
      <c r="J166" s="60"/>
      <c r="K166" s="61"/>
      <c r="L166" s="60"/>
      <c r="M166" s="61"/>
      <c r="N166" s="60"/>
      <c r="O166" s="61"/>
      <c r="P166" s="60"/>
      <c r="Q166" s="61"/>
      <c r="R166" s="60"/>
      <c r="S166" s="71"/>
      <c r="T166" s="60"/>
      <c r="U166" s="61"/>
      <c r="V166" s="60"/>
      <c r="W166" s="61"/>
      <c r="X166" s="60"/>
      <c r="Y166" s="61"/>
      <c r="Z166" s="60"/>
      <c r="AA166" s="61"/>
      <c r="AB166" s="61"/>
    </row>
    <row r="167" spans="1:28" s="10" customFormat="1" ht="31.5" customHeight="1" x14ac:dyDescent="0.25">
      <c r="A167" s="26" t="s">
        <v>103</v>
      </c>
      <c r="B167" s="18" t="s">
        <v>604</v>
      </c>
      <c r="C167" s="35" t="s">
        <v>317</v>
      </c>
      <c r="D167" s="56">
        <f>D168+D172+D173+D174+D175+D176+D177+D178+D181+D184</f>
        <v>3758.1015009599996</v>
      </c>
      <c r="E167" s="56">
        <f>E168+E172+E173+E174+E175+E176+E177+E178+E181+E184</f>
        <v>3676.7519176000001</v>
      </c>
      <c r="F167" s="56">
        <f>F168+F172+F173+F174+F175+F176+F177+F178+F181+F184</f>
        <v>4311.7317869649969</v>
      </c>
      <c r="G167" s="56">
        <f t="shared" ref="G167" si="150">G168+G172+G173+G174+G175+G176+G177+G178+G181+G184</f>
        <v>4768.0133047896752</v>
      </c>
      <c r="H167" s="56">
        <f>H168+H172+H173+H174+H175+H176+H177+H178+H181+H184</f>
        <v>4895.2653438933157</v>
      </c>
      <c r="I167" s="56">
        <f t="shared" ref="I167" si="151">I168+I172+I173+I174+I175+I176+I177+I178+I181+I184</f>
        <v>5113.1906456763945</v>
      </c>
      <c r="J167" s="56">
        <f>J168+J172+J173+J174+J175+J176+J177+J178+J181+J184</f>
        <v>5394.3161404673019</v>
      </c>
      <c r="K167" s="56">
        <f t="shared" ref="K167" si="152">K168+K172+K173+K174+K175+K176+K177+K178+K181+K184</f>
        <v>5056.8705281662733</v>
      </c>
      <c r="L167" s="56">
        <f>L168+L172+L173+L174+L175+L176+L177+L178+L181+L184</f>
        <v>5545.1064797563622</v>
      </c>
      <c r="M167" s="56">
        <f t="shared" ref="M167:Y167" si="153">M168+M172+M173+M174+M175+M176+M177+M178+M181+M184</f>
        <v>5123.0753124353168</v>
      </c>
      <c r="N167" s="56">
        <f>N168+N172+N173+N174+N175+N176+N177+N178+N181+N184</f>
        <v>5809.9742518902285</v>
      </c>
      <c r="O167" s="56">
        <f t="shared" si="153"/>
        <v>5326.7737359835846</v>
      </c>
      <c r="P167" s="56">
        <f>P168+P172+P173+P174+P175+P176+P177+P178+P181+P184</f>
        <v>5907.2890014349823</v>
      </c>
      <c r="Q167" s="56">
        <f t="shared" si="153"/>
        <v>5542.0465782873553</v>
      </c>
      <c r="R167" s="56">
        <f>R168+R172+R173+R174+R175+R176+R177+R178+R181+R184</f>
        <v>6132.977877318177</v>
      </c>
      <c r="S167" s="56">
        <f t="shared" si="153"/>
        <v>0</v>
      </c>
      <c r="T167" s="56">
        <f>T168+T172+T173+T174+T175+T176+T177+T178+T181+T184</f>
        <v>6342.091787959419</v>
      </c>
      <c r="U167" s="56">
        <f t="shared" si="153"/>
        <v>0</v>
      </c>
      <c r="V167" s="56">
        <f>V168+V172+V173+V174+V175+V176+V177+V178+V181+V184</f>
        <v>6533.3337382152122</v>
      </c>
      <c r="W167" s="56">
        <f t="shared" si="153"/>
        <v>0</v>
      </c>
      <c r="X167" s="56">
        <f>X168+X172+X173+X174+X175+X176+X177+X178+X181+X184</f>
        <v>6730.3129469757969</v>
      </c>
      <c r="Y167" s="56">
        <f t="shared" si="153"/>
        <v>0</v>
      </c>
      <c r="Z167" s="56">
        <f>Z168+Z172+Z173+Z174+Z175+Z176+Z177+Z178+Z181+Z184</f>
        <v>6933.2015319991997</v>
      </c>
      <c r="AA167" s="57">
        <f t="shared" si="129"/>
        <v>30929.970105338598</v>
      </c>
      <c r="AB167" s="57">
        <f t="shared" si="129"/>
        <v>60223.869099909993</v>
      </c>
    </row>
    <row r="168" spans="1:28" s="9" customFormat="1" x14ac:dyDescent="0.25">
      <c r="A168" s="27" t="s">
        <v>104</v>
      </c>
      <c r="B168" s="11" t="s">
        <v>593</v>
      </c>
      <c r="C168" s="36" t="s">
        <v>317</v>
      </c>
      <c r="D168" s="58">
        <f>D169+D170+D171</f>
        <v>0</v>
      </c>
      <c r="E168" s="58">
        <f>E169+E170+E171</f>
        <v>0</v>
      </c>
      <c r="F168" s="58">
        <f>F169+F170+F171</f>
        <v>0</v>
      </c>
      <c r="G168" s="58">
        <f t="shared" ref="G168:Y168" si="154">G169+G170+G171</f>
        <v>0</v>
      </c>
      <c r="H168" s="58">
        <f>H169+H170+H171</f>
        <v>0</v>
      </c>
      <c r="I168" s="58">
        <f t="shared" si="154"/>
        <v>0</v>
      </c>
      <c r="J168" s="58">
        <f>J169+J170+J171</f>
        <v>0</v>
      </c>
      <c r="K168" s="58">
        <f t="shared" si="154"/>
        <v>0</v>
      </c>
      <c r="L168" s="58">
        <f>L169+L170+L171</f>
        <v>0</v>
      </c>
      <c r="M168" s="58">
        <f t="shared" si="154"/>
        <v>0</v>
      </c>
      <c r="N168" s="58">
        <f>N169+N170+N171</f>
        <v>0</v>
      </c>
      <c r="O168" s="58">
        <f t="shared" si="154"/>
        <v>0</v>
      </c>
      <c r="P168" s="58">
        <f>P169+P170+P171</f>
        <v>0</v>
      </c>
      <c r="Q168" s="58">
        <f t="shared" si="154"/>
        <v>0</v>
      </c>
      <c r="R168" s="58">
        <f>R169+R170+R171</f>
        <v>0</v>
      </c>
      <c r="S168" s="58">
        <f t="shared" si="154"/>
        <v>0</v>
      </c>
      <c r="T168" s="58">
        <f>T169+T170+T171</f>
        <v>0</v>
      </c>
      <c r="U168" s="58">
        <f t="shared" si="154"/>
        <v>0</v>
      </c>
      <c r="V168" s="58">
        <f>V169+V170+V171</f>
        <v>0</v>
      </c>
      <c r="W168" s="58">
        <f t="shared" si="154"/>
        <v>0</v>
      </c>
      <c r="X168" s="58">
        <f>X169+X170+X171</f>
        <v>0</v>
      </c>
      <c r="Y168" s="58">
        <f t="shared" si="154"/>
        <v>0</v>
      </c>
      <c r="Z168" s="58">
        <f>Z169+Z170+Z171</f>
        <v>0</v>
      </c>
      <c r="AA168" s="59">
        <f t="shared" si="129"/>
        <v>0</v>
      </c>
      <c r="AB168" s="59">
        <f t="shared" si="129"/>
        <v>0</v>
      </c>
    </row>
    <row r="169" spans="1:28" s="9" customFormat="1" ht="31.5" x14ac:dyDescent="0.25">
      <c r="A169" s="27" t="s">
        <v>459</v>
      </c>
      <c r="B169" s="14" t="s">
        <v>470</v>
      </c>
      <c r="C169" s="36" t="s">
        <v>317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9">
        <f t="shared" si="129"/>
        <v>0</v>
      </c>
      <c r="AB169" s="59">
        <f t="shared" si="129"/>
        <v>0</v>
      </c>
    </row>
    <row r="170" spans="1:28" s="9" customFormat="1" ht="31.5" x14ac:dyDescent="0.25">
      <c r="A170" s="27" t="s">
        <v>460</v>
      </c>
      <c r="B170" s="14" t="s">
        <v>471</v>
      </c>
      <c r="C170" s="36" t="s">
        <v>317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9">
        <f t="shared" si="129"/>
        <v>0</v>
      </c>
      <c r="AB170" s="59">
        <f t="shared" si="129"/>
        <v>0</v>
      </c>
    </row>
    <row r="171" spans="1:28" s="9" customFormat="1" ht="31.5" x14ac:dyDescent="0.25">
      <c r="A171" s="27" t="s">
        <v>570</v>
      </c>
      <c r="B171" s="14" t="s">
        <v>456</v>
      </c>
      <c r="C171" s="36" t="s">
        <v>317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9">
        <f t="shared" si="129"/>
        <v>0</v>
      </c>
      <c r="AB171" s="59">
        <f t="shared" si="129"/>
        <v>0</v>
      </c>
    </row>
    <row r="172" spans="1:28" s="9" customFormat="1" x14ac:dyDescent="0.25">
      <c r="A172" s="27" t="s">
        <v>105</v>
      </c>
      <c r="B172" s="11" t="s">
        <v>632</v>
      </c>
      <c r="C172" s="36" t="s">
        <v>317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9">
        <f t="shared" si="129"/>
        <v>0</v>
      </c>
      <c r="AB172" s="59">
        <f t="shared" si="129"/>
        <v>0</v>
      </c>
    </row>
    <row r="173" spans="1:28" s="9" customFormat="1" x14ac:dyDescent="0.25">
      <c r="A173" s="27" t="s">
        <v>216</v>
      </c>
      <c r="B173" s="11" t="s">
        <v>516</v>
      </c>
      <c r="C173" s="36" t="s">
        <v>317</v>
      </c>
      <c r="D173" s="58">
        <v>3318.821903</v>
      </c>
      <c r="E173" s="58">
        <v>3421.645</v>
      </c>
      <c r="F173" s="58">
        <v>4063.9377136076178</v>
      </c>
      <c r="G173" s="59">
        <v>4548.8967324041478</v>
      </c>
      <c r="H173" s="58">
        <v>4650.08645394</v>
      </c>
      <c r="I173" s="59">
        <v>4750.1162479200002</v>
      </c>
      <c r="J173" s="58">
        <v>5150.2573807050012</v>
      </c>
      <c r="K173" s="59">
        <v>4925.4891789600006</v>
      </c>
      <c r="L173" s="58">
        <v>5354.0350052521626</v>
      </c>
      <c r="M173" s="59">
        <v>5120.3357723973168</v>
      </c>
      <c r="N173" s="58">
        <v>5635.3227255122283</v>
      </c>
      <c r="O173" s="59">
        <v>5324.1337455835856</v>
      </c>
      <c r="P173" s="58">
        <v>5851.4604093283815</v>
      </c>
      <c r="Q173" s="59">
        <v>5537.0990954069257</v>
      </c>
      <c r="R173" s="58">
        <v>6076.4810004079764</v>
      </c>
      <c r="S173" s="59">
        <v>0</v>
      </c>
      <c r="T173" s="58">
        <v>6284.885734518818</v>
      </c>
      <c r="U173" s="59">
        <v>0</v>
      </c>
      <c r="V173" s="58">
        <v>6473.4323065543813</v>
      </c>
      <c r="W173" s="59">
        <v>0</v>
      </c>
      <c r="X173" s="58">
        <v>6667.6352757510131</v>
      </c>
      <c r="Y173" s="59">
        <v>0</v>
      </c>
      <c r="Z173" s="58">
        <v>6867.6643340235432</v>
      </c>
      <c r="AA173" s="59">
        <f t="shared" si="129"/>
        <v>30206.070772671977</v>
      </c>
      <c r="AB173" s="59">
        <f t="shared" si="129"/>
        <v>59011.260625993506</v>
      </c>
    </row>
    <row r="174" spans="1:28" s="9" customFormat="1" x14ac:dyDescent="0.25">
      <c r="A174" s="27" t="s">
        <v>339</v>
      </c>
      <c r="B174" s="11" t="s">
        <v>633</v>
      </c>
      <c r="C174" s="36" t="s">
        <v>317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f t="shared" si="129"/>
        <v>0</v>
      </c>
      <c r="AB174" s="59">
        <f t="shared" si="129"/>
        <v>0</v>
      </c>
    </row>
    <row r="175" spans="1:28" s="9" customFormat="1" x14ac:dyDescent="0.25">
      <c r="A175" s="27" t="s">
        <v>340</v>
      </c>
      <c r="B175" s="11" t="s">
        <v>517</v>
      </c>
      <c r="C175" s="36" t="s">
        <v>317</v>
      </c>
      <c r="D175" s="58">
        <v>108.43127505</v>
      </c>
      <c r="E175" s="58">
        <v>88.006244280000004</v>
      </c>
      <c r="F175" s="58">
        <v>130.83346859549988</v>
      </c>
      <c r="G175" s="59">
        <v>100.05366867080001</v>
      </c>
      <c r="H175" s="58">
        <v>91.60344671</v>
      </c>
      <c r="I175" s="59">
        <v>276.18099999999998</v>
      </c>
      <c r="J175" s="58">
        <v>115.72401726</v>
      </c>
      <c r="K175" s="59">
        <v>9.7304150808000003</v>
      </c>
      <c r="L175" s="58">
        <v>94.180986937200004</v>
      </c>
      <c r="M175" s="59">
        <v>2.7395400379999999</v>
      </c>
      <c r="N175" s="58">
        <v>117.576079298</v>
      </c>
      <c r="O175" s="59">
        <v>2.6399904000000003</v>
      </c>
      <c r="P175" s="58">
        <v>1.6003656946</v>
      </c>
      <c r="Q175" s="59">
        <v>2.5079908799999999</v>
      </c>
      <c r="R175" s="58">
        <v>1.518</v>
      </c>
      <c r="S175" s="59">
        <v>0</v>
      </c>
      <c r="T175" s="58">
        <v>1.4464999999999999</v>
      </c>
      <c r="U175" s="59">
        <v>0</v>
      </c>
      <c r="V175" s="58">
        <v>1.4898950028839999</v>
      </c>
      <c r="W175" s="59">
        <v>0</v>
      </c>
      <c r="X175" s="58">
        <v>1.53459185297052</v>
      </c>
      <c r="Y175" s="59">
        <v>0</v>
      </c>
      <c r="Z175" s="58">
        <v>1.5806296085596356</v>
      </c>
      <c r="AA175" s="59">
        <f t="shared" si="129"/>
        <v>393.85260506959997</v>
      </c>
      <c r="AB175" s="59">
        <f t="shared" si="129"/>
        <v>428.25451236421407</v>
      </c>
    </row>
    <row r="176" spans="1:28" s="9" customFormat="1" x14ac:dyDescent="0.25">
      <c r="A176" s="27" t="s">
        <v>341</v>
      </c>
      <c r="B176" s="11" t="s">
        <v>518</v>
      </c>
      <c r="C176" s="36" t="s">
        <v>317</v>
      </c>
      <c r="D176" s="58">
        <v>0</v>
      </c>
      <c r="E176" s="58">
        <v>0</v>
      </c>
      <c r="F176" s="58">
        <v>0</v>
      </c>
      <c r="G176" s="59">
        <v>0</v>
      </c>
      <c r="H176" s="58">
        <v>0</v>
      </c>
      <c r="I176" s="59">
        <v>0</v>
      </c>
      <c r="J176" s="58">
        <v>0</v>
      </c>
      <c r="K176" s="59">
        <v>0</v>
      </c>
      <c r="L176" s="58">
        <v>0</v>
      </c>
      <c r="M176" s="59">
        <v>0</v>
      </c>
      <c r="N176" s="58">
        <v>0</v>
      </c>
      <c r="O176" s="59">
        <v>0</v>
      </c>
      <c r="P176" s="58">
        <v>0</v>
      </c>
      <c r="Q176" s="59">
        <v>0</v>
      </c>
      <c r="R176" s="58">
        <v>0</v>
      </c>
      <c r="S176" s="59">
        <v>0</v>
      </c>
      <c r="T176" s="58">
        <v>0</v>
      </c>
      <c r="U176" s="59">
        <v>0</v>
      </c>
      <c r="V176" s="58">
        <v>0</v>
      </c>
      <c r="W176" s="59">
        <v>0</v>
      </c>
      <c r="X176" s="58">
        <v>0</v>
      </c>
      <c r="Y176" s="59">
        <v>0</v>
      </c>
      <c r="Z176" s="58">
        <v>0</v>
      </c>
      <c r="AA176" s="59">
        <f t="shared" si="129"/>
        <v>0</v>
      </c>
      <c r="AB176" s="59">
        <f t="shared" si="129"/>
        <v>0</v>
      </c>
    </row>
    <row r="177" spans="1:28" s="9" customFormat="1" x14ac:dyDescent="0.25">
      <c r="A177" s="27" t="s">
        <v>342</v>
      </c>
      <c r="B177" s="11" t="s">
        <v>640</v>
      </c>
      <c r="C177" s="36" t="s">
        <v>317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f t="shared" si="129"/>
        <v>0</v>
      </c>
      <c r="AB177" s="59">
        <f t="shared" si="129"/>
        <v>0</v>
      </c>
    </row>
    <row r="178" spans="1:28" s="9" customFormat="1" ht="31.5" x14ac:dyDescent="0.25">
      <c r="A178" s="27" t="s">
        <v>343</v>
      </c>
      <c r="B178" s="12" t="s">
        <v>387</v>
      </c>
      <c r="C178" s="36" t="s">
        <v>317</v>
      </c>
      <c r="D178" s="58">
        <f>D179+D180</f>
        <v>0</v>
      </c>
      <c r="E178" s="58">
        <f>E179+E180</f>
        <v>0</v>
      </c>
      <c r="F178" s="58">
        <f>F179+F180</f>
        <v>0</v>
      </c>
      <c r="G178" s="58">
        <f t="shared" ref="G178:Y178" si="155">G179+G180</f>
        <v>0</v>
      </c>
      <c r="H178" s="58">
        <f>H179+H180</f>
        <v>0</v>
      </c>
      <c r="I178" s="58">
        <f t="shared" si="155"/>
        <v>0</v>
      </c>
      <c r="J178" s="58">
        <f>J179+J180</f>
        <v>0</v>
      </c>
      <c r="K178" s="58">
        <f t="shared" si="155"/>
        <v>0</v>
      </c>
      <c r="L178" s="58">
        <f>L179+L180</f>
        <v>0</v>
      </c>
      <c r="M178" s="58">
        <f t="shared" si="155"/>
        <v>0</v>
      </c>
      <c r="N178" s="58">
        <f>N179+N180</f>
        <v>0</v>
      </c>
      <c r="O178" s="58">
        <f t="shared" si="155"/>
        <v>0</v>
      </c>
      <c r="P178" s="58">
        <f>P179+P180</f>
        <v>0</v>
      </c>
      <c r="Q178" s="58">
        <f t="shared" si="155"/>
        <v>0</v>
      </c>
      <c r="R178" s="58">
        <f>R179+R180</f>
        <v>0</v>
      </c>
      <c r="S178" s="58">
        <f t="shared" si="155"/>
        <v>0</v>
      </c>
      <c r="T178" s="58">
        <f>T179+T180</f>
        <v>0</v>
      </c>
      <c r="U178" s="58">
        <f t="shared" si="155"/>
        <v>0</v>
      </c>
      <c r="V178" s="58">
        <f>V179+V180</f>
        <v>0</v>
      </c>
      <c r="W178" s="58">
        <f t="shared" si="155"/>
        <v>0</v>
      </c>
      <c r="X178" s="58">
        <f>X179+X180</f>
        <v>0</v>
      </c>
      <c r="Y178" s="58">
        <f t="shared" si="155"/>
        <v>0</v>
      </c>
      <c r="Z178" s="58">
        <f>Z179+Z180</f>
        <v>0</v>
      </c>
      <c r="AA178" s="58">
        <f t="shared" si="129"/>
        <v>0</v>
      </c>
      <c r="AB178" s="59">
        <f t="shared" si="129"/>
        <v>0</v>
      </c>
    </row>
    <row r="179" spans="1:28" s="9" customFormat="1" x14ac:dyDescent="0.25">
      <c r="A179" s="27" t="s">
        <v>571</v>
      </c>
      <c r="B179" s="13" t="s">
        <v>211</v>
      </c>
      <c r="C179" s="36" t="s">
        <v>317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f t="shared" si="129"/>
        <v>0</v>
      </c>
      <c r="AB179" s="59">
        <f t="shared" si="129"/>
        <v>0</v>
      </c>
    </row>
    <row r="180" spans="1:28" s="9" customFormat="1" x14ac:dyDescent="0.25">
      <c r="A180" s="27" t="s">
        <v>572</v>
      </c>
      <c r="B180" s="13" t="s">
        <v>199</v>
      </c>
      <c r="C180" s="36" t="s">
        <v>317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f t="shared" si="129"/>
        <v>0</v>
      </c>
      <c r="AB180" s="59">
        <f t="shared" si="129"/>
        <v>0</v>
      </c>
    </row>
    <row r="181" spans="1:28" s="9" customFormat="1" ht="31.5" x14ac:dyDescent="0.25">
      <c r="A181" s="27" t="s">
        <v>344</v>
      </c>
      <c r="B181" s="17" t="s">
        <v>605</v>
      </c>
      <c r="C181" s="36" t="s">
        <v>317</v>
      </c>
      <c r="D181" s="58">
        <f>D182+D183</f>
        <v>0</v>
      </c>
      <c r="E181" s="58">
        <f>E182+E183</f>
        <v>0</v>
      </c>
      <c r="F181" s="58">
        <f>F182+F183</f>
        <v>0</v>
      </c>
      <c r="G181" s="58">
        <f t="shared" ref="G181:Y181" si="156">G182+G183</f>
        <v>0</v>
      </c>
      <c r="H181" s="58">
        <f>H182+H183</f>
        <v>0</v>
      </c>
      <c r="I181" s="58">
        <f t="shared" si="156"/>
        <v>0</v>
      </c>
      <c r="J181" s="58">
        <f>J182+J183</f>
        <v>0</v>
      </c>
      <c r="K181" s="58">
        <f t="shared" si="156"/>
        <v>0</v>
      </c>
      <c r="L181" s="58">
        <f>L182+L183</f>
        <v>0</v>
      </c>
      <c r="M181" s="58">
        <f t="shared" si="156"/>
        <v>0</v>
      </c>
      <c r="N181" s="58">
        <f>N182+N183</f>
        <v>0</v>
      </c>
      <c r="O181" s="58">
        <f t="shared" si="156"/>
        <v>0</v>
      </c>
      <c r="P181" s="58">
        <f>P182+P183</f>
        <v>0</v>
      </c>
      <c r="Q181" s="58">
        <f t="shared" si="156"/>
        <v>0</v>
      </c>
      <c r="R181" s="58">
        <f>R182+R183</f>
        <v>0</v>
      </c>
      <c r="S181" s="58">
        <f t="shared" si="156"/>
        <v>0</v>
      </c>
      <c r="T181" s="58">
        <f>T182+T183</f>
        <v>0</v>
      </c>
      <c r="U181" s="58">
        <f t="shared" si="156"/>
        <v>0</v>
      </c>
      <c r="V181" s="58">
        <f>V182+V183</f>
        <v>0</v>
      </c>
      <c r="W181" s="58">
        <f t="shared" si="156"/>
        <v>0</v>
      </c>
      <c r="X181" s="58">
        <f>X182+X183</f>
        <v>0</v>
      </c>
      <c r="Y181" s="58">
        <f t="shared" si="156"/>
        <v>0</v>
      </c>
      <c r="Z181" s="58">
        <f>Z182+Z183</f>
        <v>0</v>
      </c>
      <c r="AA181" s="58">
        <f t="shared" si="129"/>
        <v>0</v>
      </c>
      <c r="AB181" s="59">
        <f t="shared" si="129"/>
        <v>0</v>
      </c>
    </row>
    <row r="182" spans="1:28" s="9" customFormat="1" x14ac:dyDescent="0.25">
      <c r="A182" s="27" t="s">
        <v>461</v>
      </c>
      <c r="B182" s="14" t="s">
        <v>499</v>
      </c>
      <c r="C182" s="36" t="s">
        <v>317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f t="shared" si="129"/>
        <v>0</v>
      </c>
      <c r="AB182" s="59">
        <f t="shared" si="129"/>
        <v>0</v>
      </c>
    </row>
    <row r="183" spans="1:28" s="9" customFormat="1" x14ac:dyDescent="0.25">
      <c r="A183" s="27" t="s">
        <v>462</v>
      </c>
      <c r="B183" s="14" t="s">
        <v>500</v>
      </c>
      <c r="C183" s="36" t="s">
        <v>317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f t="shared" si="129"/>
        <v>0</v>
      </c>
      <c r="AB183" s="59">
        <f t="shared" si="129"/>
        <v>0</v>
      </c>
    </row>
    <row r="184" spans="1:28" s="9" customFormat="1" x14ac:dyDescent="0.25">
      <c r="A184" s="27" t="s">
        <v>345</v>
      </c>
      <c r="B184" s="11" t="s">
        <v>519</v>
      </c>
      <c r="C184" s="36" t="s">
        <v>317</v>
      </c>
      <c r="D184" s="58">
        <v>330.84832290999998</v>
      </c>
      <c r="E184" s="58">
        <v>167.10067332</v>
      </c>
      <c r="F184" s="58">
        <v>116.96060476187914</v>
      </c>
      <c r="G184" s="59">
        <v>119.06290371472743</v>
      </c>
      <c r="H184" s="58">
        <v>153.57544324331565</v>
      </c>
      <c r="I184" s="59">
        <v>86.893397756394336</v>
      </c>
      <c r="J184" s="58">
        <v>128.33474250230017</v>
      </c>
      <c r="K184" s="59">
        <v>121.65093412547272</v>
      </c>
      <c r="L184" s="58">
        <v>96.890487566999795</v>
      </c>
      <c r="M184" s="59">
        <v>8.659739592076221E-14</v>
      </c>
      <c r="N184" s="58">
        <v>57.07544708000016</v>
      </c>
      <c r="O184" s="59">
        <v>-9.2192919964872999E-13</v>
      </c>
      <c r="P184" s="58">
        <v>54.228226412000296</v>
      </c>
      <c r="Q184" s="59">
        <v>2.4394920004295613</v>
      </c>
      <c r="R184" s="58">
        <v>54.978876910200341</v>
      </c>
      <c r="S184" s="59">
        <v>0</v>
      </c>
      <c r="T184" s="58">
        <v>55.759553440600634</v>
      </c>
      <c r="U184" s="59">
        <v>0</v>
      </c>
      <c r="V184" s="58">
        <v>58.411536657946975</v>
      </c>
      <c r="W184" s="59">
        <v>0</v>
      </c>
      <c r="X184" s="58">
        <v>61.143079371813585</v>
      </c>
      <c r="Y184" s="59">
        <v>0</v>
      </c>
      <c r="Z184" s="58">
        <v>63.956568367097319</v>
      </c>
      <c r="AA184" s="59">
        <f t="shared" si="129"/>
        <v>330.04672759702322</v>
      </c>
      <c r="AB184" s="59">
        <f t="shared" si="129"/>
        <v>784.35396155227488</v>
      </c>
    </row>
    <row r="185" spans="1:28" s="10" customFormat="1" x14ac:dyDescent="0.25">
      <c r="A185" s="26" t="s">
        <v>106</v>
      </c>
      <c r="B185" s="18" t="s">
        <v>606</v>
      </c>
      <c r="C185" s="35" t="s">
        <v>317</v>
      </c>
      <c r="D185" s="56">
        <f>D186+D187+D191+D192+D193+D194+D195+D196+D198+D199+D200+D201+D202</f>
        <v>3573.6343468145601</v>
      </c>
      <c r="E185" s="56">
        <f>E186+E187+E191+E192+E193+E194+E195+E196+E198+E199+E200+E201+E202</f>
        <v>3311.7047567899913</v>
      </c>
      <c r="F185" s="56">
        <f>F186+F187+F191+F192+F193+F194+F195+F196+F198+F199+F200+F201+F202</f>
        <v>3715.1323981111309</v>
      </c>
      <c r="G185" s="56">
        <f t="shared" ref="G185" si="157">G186+G187+G191+G192+G193+G194+G195+G196+G198+G199+G200+G201+G202</f>
        <v>4165.8817376499537</v>
      </c>
      <c r="H185" s="56">
        <f>H186+H187+H191+H192+H193+H194+H195+H196+H198+H199+H200+H201+H202</f>
        <v>4392.369256568184</v>
      </c>
      <c r="I185" s="56">
        <f t="shared" ref="I185" si="158">I186+I187+I191+I192+I193+I194+I195+I196+I198+I199+I200+I201+I202</f>
        <v>4555.9707968713174</v>
      </c>
      <c r="J185" s="56">
        <f>J186+J187+J191+J192+J193+J194+J195+J196+J198+J199+J200+J201+J202</f>
        <v>4623.1886902095112</v>
      </c>
      <c r="K185" s="56">
        <f t="shared" ref="K185" si="159">K186+K187+K191+K192+K193+K194+K195+K196+K198+K199+K200+K201+K202</f>
        <v>4498.1173068439757</v>
      </c>
      <c r="L185" s="56">
        <f>L186+L187+L191+L192+L193+L194+L195+L196+L198+L199+L200+L201+L202</f>
        <v>4438.1397704383508</v>
      </c>
      <c r="M185" s="56">
        <f t="shared" ref="M185:Y185" si="160">M186+M187+M191+M192+M193+M194+M195+M196+M198+M199+M200+M201+M202</f>
        <v>4576.8536856423671</v>
      </c>
      <c r="N185" s="56">
        <f>N186+N187+N191+N192+N193+N194+N195+N196+N198+N199+N200+N201+N202</f>
        <v>5017.5848092156311</v>
      </c>
      <c r="O185" s="56">
        <f t="shared" si="160"/>
        <v>4781.9737285203482</v>
      </c>
      <c r="P185" s="56">
        <f>P186+P187+P191+P192+P193+P194+P195+P196+P198+P199+P200+P201+P202</f>
        <v>5133.8661549025774</v>
      </c>
      <c r="Q185" s="56">
        <f t="shared" si="160"/>
        <v>4905.7214144308991</v>
      </c>
      <c r="R185" s="56">
        <f>R186+R187+R191+R192+R193+R194+R195+R196+R198+R199+R200+R201+R202</f>
        <v>5335.3891894094777</v>
      </c>
      <c r="S185" s="56">
        <f t="shared" si="160"/>
        <v>0</v>
      </c>
      <c r="T185" s="56">
        <f>T186+T187+T191+T192+T193+T194+T195+T196+T198+T199+T200+T201+T202</f>
        <v>5438.0132099655584</v>
      </c>
      <c r="U185" s="56">
        <f t="shared" si="160"/>
        <v>0</v>
      </c>
      <c r="V185" s="56">
        <f>V186+V187+V191+V192+V193+V194+V195+V196+V198+V199+V200+V201+V202</f>
        <v>5565.7320382901762</v>
      </c>
      <c r="W185" s="56">
        <f t="shared" si="160"/>
        <v>0</v>
      </c>
      <c r="X185" s="56">
        <f>X186+X187+X191+X192+X193+X194+X195+X196+X198+X199+X200+X201+X202</f>
        <v>5750.4734824357447</v>
      </c>
      <c r="Y185" s="56">
        <f t="shared" si="160"/>
        <v>0</v>
      </c>
      <c r="Z185" s="56">
        <f>Z186+Z187+Z191+Z192+Z193+Z194+Z195+Z196+Z198+Z199+Z200+Z201+Z202</f>
        <v>5934.1916444509507</v>
      </c>
      <c r="AA185" s="57">
        <f t="shared" si="129"/>
        <v>27484.518669958863</v>
      </c>
      <c r="AB185" s="57">
        <f t="shared" si="129"/>
        <v>51628.94824588616</v>
      </c>
    </row>
    <row r="186" spans="1:28" s="9" customFormat="1" x14ac:dyDescent="0.25">
      <c r="A186" s="27" t="s">
        <v>107</v>
      </c>
      <c r="B186" s="17" t="s">
        <v>437</v>
      </c>
      <c r="C186" s="36" t="s">
        <v>317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f t="shared" si="129"/>
        <v>0</v>
      </c>
      <c r="AB186" s="58">
        <f t="shared" si="129"/>
        <v>0</v>
      </c>
    </row>
    <row r="187" spans="1:28" s="9" customFormat="1" x14ac:dyDescent="0.25">
      <c r="A187" s="27" t="s">
        <v>108</v>
      </c>
      <c r="B187" s="17" t="s">
        <v>607</v>
      </c>
      <c r="C187" s="36" t="s">
        <v>317</v>
      </c>
      <c r="D187" s="58">
        <f>D188+D189+D190</f>
        <v>476.33600000000001</v>
      </c>
      <c r="E187" s="58">
        <f>E188+E189+E190</f>
        <v>459.41250000000002</v>
      </c>
      <c r="F187" s="58">
        <f>F188+F189+F190</f>
        <v>479.40637722000002</v>
      </c>
      <c r="G187" s="58">
        <f t="shared" ref="G187" si="161">G188+G189+G190</f>
        <v>486.13169373858989</v>
      </c>
      <c r="H187" s="58">
        <f>H188+H189+H190</f>
        <v>565.97503791999998</v>
      </c>
      <c r="I187" s="58">
        <f t="shared" ref="I187" si="162">I188+I189+I190</f>
        <v>484.46023988000002</v>
      </c>
      <c r="J187" s="58">
        <f>J188+J189+J190</f>
        <v>639.69255876</v>
      </c>
      <c r="K187" s="58">
        <f t="shared" ref="K187" si="163">K188+K189+K190</f>
        <v>508.09641663619999</v>
      </c>
      <c r="L187" s="58">
        <f>L188+L189+L190</f>
        <v>705.61523199611997</v>
      </c>
      <c r="M187" s="58">
        <f t="shared" ref="M187:Y187" si="164">M188+M189+M190</f>
        <v>514.98315330529522</v>
      </c>
      <c r="N187" s="58">
        <f>N188+N189+N190</f>
        <v>717.08853537888672</v>
      </c>
      <c r="O187" s="58">
        <f t="shared" si="164"/>
        <v>536.65795708764506</v>
      </c>
      <c r="P187" s="58">
        <f>P188+P189+P190</f>
        <v>728.74839474880923</v>
      </c>
      <c r="Q187" s="58">
        <f t="shared" si="164"/>
        <v>566.17414472746543</v>
      </c>
      <c r="R187" s="58">
        <f>R188+R189+R190</f>
        <v>740.5978437082772</v>
      </c>
      <c r="S187" s="58">
        <f t="shared" si="164"/>
        <v>0</v>
      </c>
      <c r="T187" s="58">
        <f>T188+T189+T190</f>
        <v>752.63996522885543</v>
      </c>
      <c r="U187" s="58">
        <f t="shared" si="164"/>
        <v>0</v>
      </c>
      <c r="V187" s="58">
        <f>V188+V189+V190</f>
        <v>775.21916417592081</v>
      </c>
      <c r="W187" s="58">
        <f t="shared" si="164"/>
        <v>0</v>
      </c>
      <c r="X187" s="58">
        <f>X188+X189+X190</f>
        <v>798.47573909139817</v>
      </c>
      <c r="Y187" s="58">
        <f t="shared" si="164"/>
        <v>0</v>
      </c>
      <c r="Z187" s="58">
        <f>Z188+Z189+Z190</f>
        <v>822.43001125433989</v>
      </c>
      <c r="AA187" s="59">
        <f t="shared" si="129"/>
        <v>3096.5036053751955</v>
      </c>
      <c r="AB187" s="59">
        <f t="shared" si="129"/>
        <v>7246.4824822626078</v>
      </c>
    </row>
    <row r="188" spans="1:28" s="9" customFormat="1" x14ac:dyDescent="0.25">
      <c r="A188" s="27" t="s">
        <v>109</v>
      </c>
      <c r="B188" s="14" t="s">
        <v>206</v>
      </c>
      <c r="C188" s="36" t="s">
        <v>317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f t="shared" si="129"/>
        <v>0</v>
      </c>
      <c r="AB188" s="59">
        <f t="shared" si="129"/>
        <v>0</v>
      </c>
    </row>
    <row r="189" spans="1:28" s="9" customFormat="1" x14ac:dyDescent="0.25">
      <c r="A189" s="27" t="s">
        <v>110</v>
      </c>
      <c r="B189" s="14" t="s">
        <v>438</v>
      </c>
      <c r="C189" s="36" t="s">
        <v>317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f t="shared" si="129"/>
        <v>0</v>
      </c>
      <c r="AB189" s="59">
        <f t="shared" si="129"/>
        <v>0</v>
      </c>
    </row>
    <row r="190" spans="1:28" s="9" customFormat="1" x14ac:dyDescent="0.25">
      <c r="A190" s="27" t="s">
        <v>366</v>
      </c>
      <c r="B190" s="14" t="s">
        <v>367</v>
      </c>
      <c r="C190" s="36" t="s">
        <v>317</v>
      </c>
      <c r="D190" s="58">
        <v>476.33600000000001</v>
      </c>
      <c r="E190" s="58">
        <v>459.41250000000002</v>
      </c>
      <c r="F190" s="58">
        <v>479.40637722000002</v>
      </c>
      <c r="G190" s="59">
        <v>486.13169373858989</v>
      </c>
      <c r="H190" s="58">
        <v>565.97503791999998</v>
      </c>
      <c r="I190" s="59">
        <v>484.46023988000002</v>
      </c>
      <c r="J190" s="58">
        <v>639.69255876</v>
      </c>
      <c r="K190" s="59">
        <v>508.09641663619999</v>
      </c>
      <c r="L190" s="58">
        <v>705.61523199611997</v>
      </c>
      <c r="M190" s="59">
        <v>514.98315330529522</v>
      </c>
      <c r="N190" s="58">
        <v>717.08853537888672</v>
      </c>
      <c r="O190" s="59">
        <v>536.65795708764506</v>
      </c>
      <c r="P190" s="58">
        <v>728.74839474880923</v>
      </c>
      <c r="Q190" s="59">
        <v>566.17414472746543</v>
      </c>
      <c r="R190" s="58">
        <v>740.5978437082772</v>
      </c>
      <c r="S190" s="59">
        <v>0</v>
      </c>
      <c r="T190" s="58">
        <v>752.63996522885543</v>
      </c>
      <c r="U190" s="59">
        <v>0</v>
      </c>
      <c r="V190" s="58">
        <v>775.21916417592081</v>
      </c>
      <c r="W190" s="59">
        <v>0</v>
      </c>
      <c r="X190" s="58">
        <v>798.47573909139817</v>
      </c>
      <c r="Y190" s="59">
        <v>0</v>
      </c>
      <c r="Z190" s="58">
        <v>822.43001125433989</v>
      </c>
      <c r="AA190" s="59">
        <f t="shared" si="129"/>
        <v>3096.5036053751955</v>
      </c>
      <c r="AB190" s="59">
        <f t="shared" si="129"/>
        <v>7246.4824822626078</v>
      </c>
    </row>
    <row r="191" spans="1:28" s="9" customFormat="1" ht="31.5" x14ac:dyDescent="0.25">
      <c r="A191" s="27" t="s">
        <v>111</v>
      </c>
      <c r="B191" s="17" t="s">
        <v>475</v>
      </c>
      <c r="C191" s="36" t="s">
        <v>317</v>
      </c>
      <c r="D191" s="58">
        <v>688.84631000000002</v>
      </c>
      <c r="E191" s="58">
        <v>543.11853340999994</v>
      </c>
      <c r="F191" s="58">
        <v>747.75821109040987</v>
      </c>
      <c r="G191" s="59">
        <v>892.91601633493326</v>
      </c>
      <c r="H191" s="58">
        <v>1029.8613335938048</v>
      </c>
      <c r="I191" s="59">
        <v>933.90311061960006</v>
      </c>
      <c r="J191" s="58">
        <v>914.12884011417532</v>
      </c>
      <c r="K191" s="59">
        <v>887.7662805627665</v>
      </c>
      <c r="L191" s="58">
        <v>983.04449034655931</v>
      </c>
      <c r="M191" s="59">
        <v>895.94001189249866</v>
      </c>
      <c r="N191" s="58">
        <v>1016.4476291626665</v>
      </c>
      <c r="O191" s="59">
        <v>931.67057098751241</v>
      </c>
      <c r="P191" s="58">
        <v>1045.1099221459999</v>
      </c>
      <c r="Q191" s="59">
        <v>973.79355727064456</v>
      </c>
      <c r="R191" s="58">
        <v>1076.4632194669998</v>
      </c>
      <c r="S191" s="59">
        <v>0</v>
      </c>
      <c r="T191" s="58">
        <v>1108.7571161459998</v>
      </c>
      <c r="U191" s="59">
        <v>0</v>
      </c>
      <c r="V191" s="58">
        <v>1142.0198296380497</v>
      </c>
      <c r="W191" s="59">
        <v>0</v>
      </c>
      <c r="X191" s="58">
        <v>1176.2804245271911</v>
      </c>
      <c r="Y191" s="59">
        <v>0</v>
      </c>
      <c r="Z191" s="58">
        <v>1211.5688372630073</v>
      </c>
      <c r="AA191" s="59">
        <f t="shared" si="129"/>
        <v>5515.9895476679558</v>
      </c>
      <c r="AB191" s="59">
        <f t="shared" si="129"/>
        <v>10703.681642404452</v>
      </c>
    </row>
    <row r="192" spans="1:28" s="9" customFormat="1" ht="31.5" x14ac:dyDescent="0.25">
      <c r="A192" s="27" t="s">
        <v>217</v>
      </c>
      <c r="B192" s="17" t="s">
        <v>660</v>
      </c>
      <c r="C192" s="36" t="s">
        <v>317</v>
      </c>
      <c r="D192" s="58">
        <v>38.008554499999995</v>
      </c>
      <c r="E192" s="58">
        <v>44.814463959999998</v>
      </c>
      <c r="F192" s="58">
        <v>77.4247838</v>
      </c>
      <c r="G192" s="59">
        <v>62.440551200046265</v>
      </c>
      <c r="H192" s="58">
        <v>116.30014135</v>
      </c>
      <c r="I192" s="59">
        <v>110.6615512256371</v>
      </c>
      <c r="J192" s="58">
        <v>107.13792729000001</v>
      </c>
      <c r="K192" s="59">
        <v>111.30350506030808</v>
      </c>
      <c r="L192" s="58">
        <v>116.16520615280001</v>
      </c>
      <c r="M192" s="59">
        <v>94.955645262720452</v>
      </c>
      <c r="N192" s="58">
        <v>118.05405245281196</v>
      </c>
      <c r="O192" s="59">
        <v>118.75387107322894</v>
      </c>
      <c r="P192" s="58">
        <v>119.97361134569466</v>
      </c>
      <c r="Q192" s="59">
        <v>102.70402591615846</v>
      </c>
      <c r="R192" s="58">
        <v>121.92438226617567</v>
      </c>
      <c r="S192" s="59">
        <v>0</v>
      </c>
      <c r="T192" s="58">
        <v>123.90687272182366</v>
      </c>
      <c r="U192" s="59">
        <v>0</v>
      </c>
      <c r="V192" s="58">
        <v>129.01627697485517</v>
      </c>
      <c r="W192" s="59">
        <v>0</v>
      </c>
      <c r="X192" s="58">
        <v>131.13374107332405</v>
      </c>
      <c r="Y192" s="59">
        <v>0</v>
      </c>
      <c r="Z192" s="58">
        <v>135.06775330552372</v>
      </c>
      <c r="AA192" s="59">
        <f t="shared" si="129"/>
        <v>600.81914973809933</v>
      </c>
      <c r="AB192" s="59">
        <f t="shared" si="129"/>
        <v>1218.6799649330089</v>
      </c>
    </row>
    <row r="193" spans="1:28" s="9" customFormat="1" x14ac:dyDescent="0.25">
      <c r="A193" s="27" t="s">
        <v>218</v>
      </c>
      <c r="B193" s="17" t="s">
        <v>636</v>
      </c>
      <c r="C193" s="36" t="s">
        <v>317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f t="shared" si="129"/>
        <v>0</v>
      </c>
      <c r="AB193" s="58">
        <f t="shared" si="129"/>
        <v>0</v>
      </c>
    </row>
    <row r="194" spans="1:28" s="9" customFormat="1" x14ac:dyDescent="0.25">
      <c r="A194" s="27" t="s">
        <v>219</v>
      </c>
      <c r="B194" s="17" t="s">
        <v>207</v>
      </c>
      <c r="C194" s="36" t="s">
        <v>317</v>
      </c>
      <c r="D194" s="58">
        <v>875.60020474999999</v>
      </c>
      <c r="E194" s="58">
        <v>910.52638852500013</v>
      </c>
      <c r="F194" s="58">
        <v>790.47275271735987</v>
      </c>
      <c r="G194" s="59">
        <v>944.46996000000001</v>
      </c>
      <c r="H194" s="58">
        <v>992.5045754534691</v>
      </c>
      <c r="I194" s="59">
        <v>952.23209741946641</v>
      </c>
      <c r="J194" s="58">
        <v>1055.4133502930038</v>
      </c>
      <c r="K194" s="59">
        <v>964.50448675589973</v>
      </c>
      <c r="L194" s="58">
        <v>1068.7158696557613</v>
      </c>
      <c r="M194" s="59">
        <v>964.10209057824568</v>
      </c>
      <c r="N194" s="58">
        <v>1118.5330586022881</v>
      </c>
      <c r="O194" s="59">
        <v>966.35120129396387</v>
      </c>
      <c r="P194" s="58">
        <v>1163.2745390797097</v>
      </c>
      <c r="Q194" s="59">
        <v>921.15312253202546</v>
      </c>
      <c r="R194" s="58">
        <v>1209.8059370428982</v>
      </c>
      <c r="S194" s="59">
        <v>0</v>
      </c>
      <c r="T194" s="58">
        <v>1258.1976997246136</v>
      </c>
      <c r="U194" s="59">
        <v>0</v>
      </c>
      <c r="V194" s="58">
        <v>1308.5119280795373</v>
      </c>
      <c r="W194" s="59">
        <v>0</v>
      </c>
      <c r="X194" s="58">
        <v>1360.838725568658</v>
      </c>
      <c r="Y194" s="59">
        <v>0</v>
      </c>
      <c r="Z194" s="58">
        <v>1415.2585949573436</v>
      </c>
      <c r="AA194" s="59">
        <f t="shared" si="129"/>
        <v>5712.8129585796014</v>
      </c>
      <c r="AB194" s="59">
        <f t="shared" si="129"/>
        <v>11951.054278457283</v>
      </c>
    </row>
    <row r="195" spans="1:28" s="9" customFormat="1" x14ac:dyDescent="0.25">
      <c r="A195" s="27" t="s">
        <v>220</v>
      </c>
      <c r="B195" s="17" t="s">
        <v>394</v>
      </c>
      <c r="C195" s="36" t="s">
        <v>317</v>
      </c>
      <c r="D195" s="58">
        <v>225.79908122999998</v>
      </c>
      <c r="E195" s="58">
        <v>242.00067923399996</v>
      </c>
      <c r="F195" s="58">
        <v>246.05013891166993</v>
      </c>
      <c r="G195" s="59">
        <v>326.44368163999997</v>
      </c>
      <c r="H195" s="58">
        <v>260.98820450587101</v>
      </c>
      <c r="I195" s="59">
        <v>286.81098634999989</v>
      </c>
      <c r="J195" s="58">
        <v>278.36511970493228</v>
      </c>
      <c r="K195" s="59">
        <v>305.66127583999997</v>
      </c>
      <c r="L195" s="58">
        <v>318.24366153706694</v>
      </c>
      <c r="M195" s="59">
        <v>312.08491103999995</v>
      </c>
      <c r="N195" s="58">
        <v>304.94621512964852</v>
      </c>
      <c r="O195" s="59">
        <v>293.79226276000003</v>
      </c>
      <c r="P195" s="58">
        <v>352.59097242963458</v>
      </c>
      <c r="Q195" s="59">
        <v>280.05104133440017</v>
      </c>
      <c r="R195" s="58">
        <v>362.09478348961989</v>
      </c>
      <c r="S195" s="59">
        <v>0</v>
      </c>
      <c r="T195" s="58">
        <v>392.1784986396047</v>
      </c>
      <c r="U195" s="59">
        <v>0</v>
      </c>
      <c r="V195" s="58">
        <v>407.20742399237417</v>
      </c>
      <c r="W195" s="59">
        <v>0</v>
      </c>
      <c r="X195" s="58">
        <v>422.83750635925435</v>
      </c>
      <c r="Y195" s="59">
        <v>0</v>
      </c>
      <c r="Z195" s="58">
        <v>439.09279202080978</v>
      </c>
      <c r="AA195" s="59">
        <f t="shared" si="129"/>
        <v>1804.8441589644001</v>
      </c>
      <c r="AB195" s="59">
        <f t="shared" si="129"/>
        <v>3538.5451778088159</v>
      </c>
    </row>
    <row r="196" spans="1:28" s="9" customFormat="1" x14ac:dyDescent="0.25">
      <c r="A196" s="27" t="s">
        <v>359</v>
      </c>
      <c r="B196" s="17" t="s">
        <v>608</v>
      </c>
      <c r="C196" s="36" t="s">
        <v>317</v>
      </c>
      <c r="D196" s="58">
        <v>128.44282421</v>
      </c>
      <c r="E196" s="58">
        <v>224.17332827199999</v>
      </c>
      <c r="F196" s="58">
        <v>460.17573085865001</v>
      </c>
      <c r="G196" s="59">
        <v>367.61678041372403</v>
      </c>
      <c r="H196" s="58">
        <v>435.0919279881989</v>
      </c>
      <c r="I196" s="59">
        <v>459.89031367590587</v>
      </c>
      <c r="J196" s="58">
        <v>456.11568486526261</v>
      </c>
      <c r="K196" s="59">
        <v>430.77055112998687</v>
      </c>
      <c r="L196" s="58">
        <v>413.87382870517746</v>
      </c>
      <c r="M196" s="59">
        <v>516.02831211890111</v>
      </c>
      <c r="N196" s="58">
        <v>526.7442030204196</v>
      </c>
      <c r="O196" s="59">
        <v>622.24556711232105</v>
      </c>
      <c r="P196" s="58">
        <v>489.08939763450422</v>
      </c>
      <c r="Q196" s="59">
        <v>622.24556711232105</v>
      </c>
      <c r="R196" s="58">
        <v>501.15359391794357</v>
      </c>
      <c r="S196" s="59">
        <v>0</v>
      </c>
      <c r="T196" s="58">
        <v>554.13540974579485</v>
      </c>
      <c r="U196" s="59">
        <v>0</v>
      </c>
      <c r="V196" s="58">
        <v>531.75403511066531</v>
      </c>
      <c r="W196" s="59">
        <v>0</v>
      </c>
      <c r="X196" s="58">
        <v>564.88810014072294</v>
      </c>
      <c r="Y196" s="59">
        <v>0</v>
      </c>
      <c r="Z196" s="58">
        <v>590.25822731117876</v>
      </c>
      <c r="AA196" s="59">
        <f t="shared" si="129"/>
        <v>3018.7970915631599</v>
      </c>
      <c r="AB196" s="59">
        <f t="shared" si="129"/>
        <v>5063.1044084398673</v>
      </c>
    </row>
    <row r="197" spans="1:28" s="9" customFormat="1" x14ac:dyDescent="0.25">
      <c r="A197" s="27" t="s">
        <v>369</v>
      </c>
      <c r="B197" s="14" t="s">
        <v>370</v>
      </c>
      <c r="C197" s="36" t="s">
        <v>317</v>
      </c>
      <c r="D197" s="58">
        <v>-21.911825930000003</v>
      </c>
      <c r="E197" s="58">
        <v>-17.282353999999998</v>
      </c>
      <c r="F197" s="58">
        <v>23.179206533999999</v>
      </c>
      <c r="G197" s="59">
        <v>27.116994728496103</v>
      </c>
      <c r="H197" s="58">
        <v>44.192533187533002</v>
      </c>
      <c r="I197" s="59">
        <v>79.791964929342498</v>
      </c>
      <c r="J197" s="58">
        <v>39.561340860328336</v>
      </c>
      <c r="K197" s="59">
        <v>54.610201173592387</v>
      </c>
      <c r="L197" s="58">
        <v>82.023797960732153</v>
      </c>
      <c r="M197" s="59">
        <v>67.704280010487039</v>
      </c>
      <c r="N197" s="58">
        <v>101.74906580480989</v>
      </c>
      <c r="O197" s="59">
        <v>101.74313876406499</v>
      </c>
      <c r="P197" s="58">
        <v>44.341841702975785</v>
      </c>
      <c r="Q197" s="59">
        <v>105.30414862080725</v>
      </c>
      <c r="R197" s="58">
        <v>34.466879067805081</v>
      </c>
      <c r="S197" s="59">
        <v>0</v>
      </c>
      <c r="T197" s="58">
        <v>52.847405680981943</v>
      </c>
      <c r="U197" s="59">
        <v>0</v>
      </c>
      <c r="V197" s="58">
        <v>53.44757126741446</v>
      </c>
      <c r="W197" s="59">
        <v>0</v>
      </c>
      <c r="X197" s="58">
        <v>53.944147668936175</v>
      </c>
      <c r="Y197" s="59">
        <v>0</v>
      </c>
      <c r="Z197" s="58">
        <v>54.328209256651249</v>
      </c>
      <c r="AA197" s="59">
        <f t="shared" si="129"/>
        <v>436.27072822679031</v>
      </c>
      <c r="AB197" s="59">
        <f t="shared" si="129"/>
        <v>560.90279245816805</v>
      </c>
    </row>
    <row r="198" spans="1:28" s="9" customFormat="1" x14ac:dyDescent="0.25">
      <c r="A198" s="27" t="s">
        <v>368</v>
      </c>
      <c r="B198" s="17" t="s">
        <v>468</v>
      </c>
      <c r="C198" s="36" t="s">
        <v>317</v>
      </c>
      <c r="D198" s="58">
        <v>320.50807139000005</v>
      </c>
      <c r="E198" s="58">
        <v>300.44834801100006</v>
      </c>
      <c r="F198" s="58">
        <v>289.93841125775015</v>
      </c>
      <c r="G198" s="59">
        <v>283.03826819951871</v>
      </c>
      <c r="H198" s="58">
        <v>299.13042389563435</v>
      </c>
      <c r="I198" s="59">
        <v>342.29612426596805</v>
      </c>
      <c r="J198" s="58">
        <v>406.72691709066555</v>
      </c>
      <c r="K198" s="59">
        <v>427.05004054700015</v>
      </c>
      <c r="L198" s="58">
        <v>365.95434591396639</v>
      </c>
      <c r="M198" s="59">
        <v>405.31910900802802</v>
      </c>
      <c r="N198" s="58">
        <v>421.56043011436532</v>
      </c>
      <c r="O198" s="59">
        <v>366.86402801777433</v>
      </c>
      <c r="P198" s="58">
        <v>437.32407425596449</v>
      </c>
      <c r="Q198" s="59">
        <v>381.91525856970952</v>
      </c>
      <c r="R198" s="58">
        <v>454.77457446376422</v>
      </c>
      <c r="S198" s="59"/>
      <c r="T198" s="58">
        <v>472.9233536409638</v>
      </c>
      <c r="U198" s="59"/>
      <c r="V198" s="58">
        <v>480.4957668137838</v>
      </c>
      <c r="W198" s="59"/>
      <c r="X198" s="58">
        <v>488.21962825006011</v>
      </c>
      <c r="Y198" s="59"/>
      <c r="Z198" s="58">
        <v>496.09796691506216</v>
      </c>
      <c r="AA198" s="59">
        <f t="shared" si="129"/>
        <v>2206.4828286079983</v>
      </c>
      <c r="AB198" s="59">
        <f t="shared" si="129"/>
        <v>4323.2074813542295</v>
      </c>
    </row>
    <row r="199" spans="1:28" s="9" customFormat="1" x14ac:dyDescent="0.25">
      <c r="A199" s="27" t="s">
        <v>371</v>
      </c>
      <c r="B199" s="17" t="s">
        <v>469</v>
      </c>
      <c r="C199" s="36" t="s">
        <v>317</v>
      </c>
      <c r="D199" s="58">
        <v>276.67782846000011</v>
      </c>
      <c r="E199" s="58">
        <v>229.26485066000009</v>
      </c>
      <c r="F199" s="58">
        <v>195.87114902099987</v>
      </c>
      <c r="G199" s="59">
        <v>248.48429465813328</v>
      </c>
      <c r="H199" s="58">
        <v>265.86103648159974</v>
      </c>
      <c r="I199" s="59">
        <v>286.21122309639992</v>
      </c>
      <c r="J199" s="58">
        <v>262.66622815999784</v>
      </c>
      <c r="K199" s="59">
        <v>286.70723275699982</v>
      </c>
      <c r="L199" s="58">
        <v>286.18284420629709</v>
      </c>
      <c r="M199" s="59">
        <v>296.93482034802747</v>
      </c>
      <c r="N199" s="58">
        <v>291.63655208019577</v>
      </c>
      <c r="O199" s="59">
        <v>309.73923969596302</v>
      </c>
      <c r="P199" s="58">
        <v>286.84629518280377</v>
      </c>
      <c r="Q199" s="59">
        <v>352.44080980658032</v>
      </c>
      <c r="R199" s="58">
        <v>296.62058528722122</v>
      </c>
      <c r="S199" s="59"/>
      <c r="T199" s="58">
        <v>318.07879179685818</v>
      </c>
      <c r="U199" s="59"/>
      <c r="V199" s="58">
        <v>324.93519814513047</v>
      </c>
      <c r="W199" s="59"/>
      <c r="X199" s="58">
        <v>331.66275076568456</v>
      </c>
      <c r="Y199" s="59"/>
      <c r="Z199" s="58">
        <v>338.52485443864896</v>
      </c>
      <c r="AA199" s="59">
        <f t="shared" si="129"/>
        <v>1780.5176203621038</v>
      </c>
      <c r="AB199" s="59">
        <f t="shared" si="129"/>
        <v>3003.0151365444376</v>
      </c>
    </row>
    <row r="200" spans="1:28" s="9" customFormat="1" x14ac:dyDescent="0.25">
      <c r="A200" s="27" t="s">
        <v>372</v>
      </c>
      <c r="B200" s="17" t="s">
        <v>374</v>
      </c>
      <c r="C200" s="36" t="s">
        <v>317</v>
      </c>
      <c r="D200" s="58">
        <v>13.050660219999999</v>
      </c>
      <c r="E200" s="58">
        <v>12.026762320000001</v>
      </c>
      <c r="F200" s="58">
        <v>13.13449058052</v>
      </c>
      <c r="G200" s="59">
        <v>6.2050272131999993</v>
      </c>
      <c r="H200" s="58">
        <v>12.018626404045001</v>
      </c>
      <c r="I200" s="59">
        <v>19.636642906399995</v>
      </c>
      <c r="J200" s="58">
        <v>14.938597680502339</v>
      </c>
      <c r="K200" s="59">
        <v>28.947403176799998</v>
      </c>
      <c r="L200" s="58">
        <v>17.30691412207312</v>
      </c>
      <c r="M200" s="59">
        <v>31.319677298199995</v>
      </c>
      <c r="N200" s="58">
        <v>17.503145258443247</v>
      </c>
      <c r="O200" s="59">
        <v>25.901208781000001</v>
      </c>
      <c r="P200" s="58">
        <v>18.217899066432977</v>
      </c>
      <c r="Q200" s="59">
        <v>26.807751088334999</v>
      </c>
      <c r="R200" s="58">
        <v>19.2034485822223</v>
      </c>
      <c r="S200" s="59">
        <v>0</v>
      </c>
      <c r="T200" s="58">
        <v>19.971638628811185</v>
      </c>
      <c r="U200" s="59">
        <v>0</v>
      </c>
      <c r="V200" s="58">
        <v>19.971638628811185</v>
      </c>
      <c r="W200" s="59">
        <v>0</v>
      </c>
      <c r="X200" s="58">
        <v>19.971638628811185</v>
      </c>
      <c r="Y200" s="59">
        <v>0</v>
      </c>
      <c r="Z200" s="58">
        <v>19.971638628811185</v>
      </c>
      <c r="AA200" s="59">
        <f t="shared" si="129"/>
        <v>138.81771046393499</v>
      </c>
      <c r="AB200" s="59">
        <f t="shared" si="129"/>
        <v>179.07518562896371</v>
      </c>
    </row>
    <row r="201" spans="1:28" s="9" customFormat="1" ht="31.5" x14ac:dyDescent="0.25">
      <c r="A201" s="27" t="s">
        <v>373</v>
      </c>
      <c r="B201" s="17" t="s">
        <v>586</v>
      </c>
      <c r="C201" s="36" t="s">
        <v>317</v>
      </c>
      <c r="D201" s="58">
        <v>98.717364559399783</v>
      </c>
      <c r="E201" s="58">
        <v>133.533327888</v>
      </c>
      <c r="F201" s="58">
        <v>182.06443629437999</v>
      </c>
      <c r="G201" s="59">
        <v>206.28890047661545</v>
      </c>
      <c r="H201" s="58">
        <v>153.26230725216601</v>
      </c>
      <c r="I201" s="59">
        <v>202.63253599492978</v>
      </c>
      <c r="J201" s="58">
        <v>166.32132651883541</v>
      </c>
      <c r="K201" s="59">
        <v>178.49568844859999</v>
      </c>
      <c r="L201" s="58">
        <v>157.13141910870854</v>
      </c>
      <c r="M201" s="59">
        <v>228.17500000000001</v>
      </c>
      <c r="N201" s="58">
        <v>141.00999095469996</v>
      </c>
      <c r="O201" s="59">
        <v>209.23079923974703</v>
      </c>
      <c r="P201" s="58">
        <v>135.04304760108056</v>
      </c>
      <c r="Q201" s="59">
        <v>209.23079923974703</v>
      </c>
      <c r="R201" s="58">
        <v>127.44400105896565</v>
      </c>
      <c r="S201" s="59"/>
      <c r="T201" s="58">
        <v>96.924958534925224</v>
      </c>
      <c r="U201" s="59"/>
      <c r="V201" s="58">
        <v>96.924958534925224</v>
      </c>
      <c r="W201" s="59"/>
      <c r="X201" s="58">
        <v>96.924958534925224</v>
      </c>
      <c r="Y201" s="59"/>
      <c r="Z201" s="58">
        <v>96.924958534925224</v>
      </c>
      <c r="AA201" s="59">
        <f t="shared" si="129"/>
        <v>1234.0537233996392</v>
      </c>
      <c r="AB201" s="59">
        <f t="shared" si="129"/>
        <v>1267.9119266341572</v>
      </c>
    </row>
    <row r="202" spans="1:28" s="9" customFormat="1" x14ac:dyDescent="0.25">
      <c r="A202" s="27" t="s">
        <v>395</v>
      </c>
      <c r="B202" s="17" t="s">
        <v>661</v>
      </c>
      <c r="C202" s="36" t="s">
        <v>317</v>
      </c>
      <c r="D202" s="58">
        <v>431.64744749516052</v>
      </c>
      <c r="E202" s="58">
        <v>212.38557450999093</v>
      </c>
      <c r="F202" s="58">
        <v>232.83591635939163</v>
      </c>
      <c r="G202" s="59">
        <v>341.84656377519275</v>
      </c>
      <c r="H202" s="58">
        <v>261.37564172339569</v>
      </c>
      <c r="I202" s="59">
        <v>477.23597143700999</v>
      </c>
      <c r="J202" s="58">
        <v>321.68213973213648</v>
      </c>
      <c r="K202" s="59">
        <v>368.81442592941374</v>
      </c>
      <c r="L202" s="58">
        <v>5.9059586938200859</v>
      </c>
      <c r="M202" s="59">
        <v>317.01095479045063</v>
      </c>
      <c r="N202" s="58">
        <v>344.06099706120557</v>
      </c>
      <c r="O202" s="59">
        <v>400.76702247119317</v>
      </c>
      <c r="P202" s="58">
        <v>357.64800141194212</v>
      </c>
      <c r="Q202" s="59">
        <v>469.20533683351209</v>
      </c>
      <c r="R202" s="58">
        <v>425.30682012538972</v>
      </c>
      <c r="S202" s="59">
        <v>0</v>
      </c>
      <c r="T202" s="58">
        <v>340.29890515730858</v>
      </c>
      <c r="U202" s="59">
        <v>0</v>
      </c>
      <c r="V202" s="58">
        <v>349.67581819612451</v>
      </c>
      <c r="W202" s="59">
        <v>0</v>
      </c>
      <c r="X202" s="58">
        <v>359.24026949571567</v>
      </c>
      <c r="Y202" s="59">
        <v>0</v>
      </c>
      <c r="Z202" s="58">
        <v>368.99600982130175</v>
      </c>
      <c r="AA202" s="59">
        <f t="shared" si="129"/>
        <v>2374.8802752367719</v>
      </c>
      <c r="AB202" s="59">
        <f t="shared" si="129"/>
        <v>3134.1905614183411</v>
      </c>
    </row>
    <row r="203" spans="1:28" s="10" customFormat="1" ht="26.25" customHeight="1" x14ac:dyDescent="0.25">
      <c r="A203" s="26" t="s">
        <v>112</v>
      </c>
      <c r="B203" s="18" t="s">
        <v>609</v>
      </c>
      <c r="C203" s="35" t="s">
        <v>317</v>
      </c>
      <c r="D203" s="56">
        <f>D204+D205+D209</f>
        <v>3.06719E-3</v>
      </c>
      <c r="E203" s="56">
        <f>E204+E205+E209</f>
        <v>0.39054500000000003</v>
      </c>
      <c r="F203" s="56">
        <f>F204+F205+F209</f>
        <v>0.18832870002999999</v>
      </c>
      <c r="G203" s="56">
        <f t="shared" ref="G203" si="165">G204+G205+G209</f>
        <v>0</v>
      </c>
      <c r="H203" s="56">
        <f>H204+H205+H209</f>
        <v>0</v>
      </c>
      <c r="I203" s="56">
        <f t="shared" ref="I203" si="166">I204+I205+I209</f>
        <v>0</v>
      </c>
      <c r="J203" s="56">
        <f>J204+J205+J209</f>
        <v>6.2995927623913541</v>
      </c>
      <c r="K203" s="56">
        <f t="shared" ref="K203" si="167">K204+K205+K209</f>
        <v>0</v>
      </c>
      <c r="L203" s="56">
        <f>L204+L205+L209</f>
        <v>6.9320000000000004</v>
      </c>
      <c r="M203" s="56">
        <f t="shared" ref="M203:Y203" si="168">M204+M205+M209</f>
        <v>0</v>
      </c>
      <c r="N203" s="56">
        <f>N204+N205+N209</f>
        <v>12.731</v>
      </c>
      <c r="O203" s="56">
        <f t="shared" si="168"/>
        <v>0</v>
      </c>
      <c r="P203" s="56">
        <f>P204+P205+P209</f>
        <v>15.878</v>
      </c>
      <c r="Q203" s="56">
        <f t="shared" si="168"/>
        <v>0</v>
      </c>
      <c r="R203" s="56">
        <f>R204+R205+R209</f>
        <v>21.994</v>
      </c>
      <c r="S203" s="56">
        <f t="shared" si="168"/>
        <v>0</v>
      </c>
      <c r="T203" s="56">
        <f>T204+T205+T209</f>
        <v>27.670999999999999</v>
      </c>
      <c r="U203" s="56">
        <f t="shared" si="168"/>
        <v>0</v>
      </c>
      <c r="V203" s="56">
        <f>V204+V205+V209</f>
        <v>27.670999999999999</v>
      </c>
      <c r="W203" s="56">
        <f t="shared" si="168"/>
        <v>0</v>
      </c>
      <c r="X203" s="56">
        <f>X204+X205+X209</f>
        <v>27.670999999999999</v>
      </c>
      <c r="Y203" s="56">
        <f t="shared" si="168"/>
        <v>0</v>
      </c>
      <c r="Z203" s="56">
        <f>Z204+Z205+Z209</f>
        <v>27.670999999999999</v>
      </c>
      <c r="AA203" s="57">
        <f t="shared" si="129"/>
        <v>0</v>
      </c>
      <c r="AB203" s="57">
        <f t="shared" si="129"/>
        <v>174.51859276239134</v>
      </c>
    </row>
    <row r="204" spans="1:28" s="9" customFormat="1" x14ac:dyDescent="0.25">
      <c r="A204" s="27" t="s">
        <v>113</v>
      </c>
      <c r="B204" s="17" t="s">
        <v>36</v>
      </c>
      <c r="C204" s="36" t="s">
        <v>317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f t="shared" si="129"/>
        <v>0</v>
      </c>
      <c r="AB204" s="59">
        <f t="shared" si="129"/>
        <v>0</v>
      </c>
    </row>
    <row r="205" spans="1:28" s="9" customFormat="1" x14ac:dyDescent="0.25">
      <c r="A205" s="27" t="s">
        <v>114</v>
      </c>
      <c r="B205" s="17" t="s">
        <v>60</v>
      </c>
      <c r="C205" s="36" t="s">
        <v>317</v>
      </c>
      <c r="D205" s="58">
        <f t="shared" ref="D205:F205" si="169">D206</f>
        <v>0</v>
      </c>
      <c r="E205" s="58">
        <f t="shared" si="169"/>
        <v>0</v>
      </c>
      <c r="F205" s="58">
        <f t="shared" si="169"/>
        <v>0</v>
      </c>
      <c r="G205" s="58">
        <f t="shared" ref="G205:J205" si="170">G206</f>
        <v>0</v>
      </c>
      <c r="H205" s="58">
        <f t="shared" si="170"/>
        <v>0</v>
      </c>
      <c r="I205" s="58">
        <f t="shared" si="170"/>
        <v>0</v>
      </c>
      <c r="J205" s="58">
        <f t="shared" si="170"/>
        <v>0</v>
      </c>
      <c r="K205" s="58">
        <f t="shared" ref="K205:Z205" si="171">K206</f>
        <v>0</v>
      </c>
      <c r="L205" s="58">
        <f t="shared" si="171"/>
        <v>0</v>
      </c>
      <c r="M205" s="58">
        <f t="shared" si="171"/>
        <v>0</v>
      </c>
      <c r="N205" s="58">
        <f t="shared" si="171"/>
        <v>0</v>
      </c>
      <c r="O205" s="58">
        <f t="shared" si="171"/>
        <v>0</v>
      </c>
      <c r="P205" s="58">
        <f t="shared" si="171"/>
        <v>0</v>
      </c>
      <c r="Q205" s="58">
        <f t="shared" si="171"/>
        <v>0</v>
      </c>
      <c r="R205" s="58">
        <f t="shared" si="171"/>
        <v>0</v>
      </c>
      <c r="S205" s="58">
        <f t="shared" si="171"/>
        <v>0</v>
      </c>
      <c r="T205" s="58">
        <f t="shared" si="171"/>
        <v>0</v>
      </c>
      <c r="U205" s="58">
        <f t="shared" si="171"/>
        <v>0</v>
      </c>
      <c r="V205" s="58">
        <f t="shared" si="171"/>
        <v>0</v>
      </c>
      <c r="W205" s="58">
        <f t="shared" si="171"/>
        <v>0</v>
      </c>
      <c r="X205" s="58">
        <f t="shared" si="171"/>
        <v>0</v>
      </c>
      <c r="Y205" s="58">
        <f t="shared" si="171"/>
        <v>0</v>
      </c>
      <c r="Z205" s="58">
        <f t="shared" si="171"/>
        <v>0</v>
      </c>
      <c r="AA205" s="59">
        <f t="shared" si="129"/>
        <v>0</v>
      </c>
      <c r="AB205" s="59">
        <f t="shared" si="129"/>
        <v>0</v>
      </c>
    </row>
    <row r="206" spans="1:28" s="9" customFormat="1" ht="34.5" customHeight="1" x14ac:dyDescent="0.25">
      <c r="A206" s="27" t="s">
        <v>221</v>
      </c>
      <c r="B206" s="14" t="s">
        <v>672</v>
      </c>
      <c r="C206" s="36" t="s">
        <v>317</v>
      </c>
      <c r="D206" s="58">
        <f>D207+D208</f>
        <v>0</v>
      </c>
      <c r="E206" s="58">
        <f>E207+E208</f>
        <v>0</v>
      </c>
      <c r="F206" s="58">
        <f>F207+F208</f>
        <v>0</v>
      </c>
      <c r="G206" s="58">
        <f t="shared" ref="G206:Y206" si="172">G207+G208</f>
        <v>0</v>
      </c>
      <c r="H206" s="58">
        <f>H207+H208</f>
        <v>0</v>
      </c>
      <c r="I206" s="58">
        <f t="shared" si="172"/>
        <v>0</v>
      </c>
      <c r="J206" s="58">
        <f>J207+J208</f>
        <v>0</v>
      </c>
      <c r="K206" s="58">
        <f t="shared" si="172"/>
        <v>0</v>
      </c>
      <c r="L206" s="58">
        <f>L207+L208</f>
        <v>0</v>
      </c>
      <c r="M206" s="58">
        <f t="shared" si="172"/>
        <v>0</v>
      </c>
      <c r="N206" s="58">
        <f>N207+N208</f>
        <v>0</v>
      </c>
      <c r="O206" s="58">
        <f t="shared" si="172"/>
        <v>0</v>
      </c>
      <c r="P206" s="58">
        <f>P207+P208</f>
        <v>0</v>
      </c>
      <c r="Q206" s="58">
        <f t="shared" si="172"/>
        <v>0</v>
      </c>
      <c r="R206" s="58">
        <f>R207+R208</f>
        <v>0</v>
      </c>
      <c r="S206" s="58">
        <f t="shared" si="172"/>
        <v>0</v>
      </c>
      <c r="T206" s="58">
        <f>T207+T208</f>
        <v>0</v>
      </c>
      <c r="U206" s="58">
        <f t="shared" si="172"/>
        <v>0</v>
      </c>
      <c r="V206" s="58">
        <f>V207+V208</f>
        <v>0</v>
      </c>
      <c r="W206" s="58">
        <f t="shared" si="172"/>
        <v>0</v>
      </c>
      <c r="X206" s="58">
        <f>X207+X208</f>
        <v>0</v>
      </c>
      <c r="Y206" s="58">
        <f t="shared" si="172"/>
        <v>0</v>
      </c>
      <c r="Z206" s="58">
        <f>Z207+Z208</f>
        <v>0</v>
      </c>
      <c r="AA206" s="58">
        <f t="shared" si="129"/>
        <v>0</v>
      </c>
      <c r="AB206" s="58">
        <f t="shared" si="129"/>
        <v>0</v>
      </c>
    </row>
    <row r="207" spans="1:28" s="9" customFormat="1" x14ac:dyDescent="0.25">
      <c r="A207" s="27" t="s">
        <v>222</v>
      </c>
      <c r="B207" s="15" t="s">
        <v>188</v>
      </c>
      <c r="C207" s="36" t="s">
        <v>317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f t="shared" si="129"/>
        <v>0</v>
      </c>
      <c r="AB207" s="58">
        <f t="shared" si="129"/>
        <v>0</v>
      </c>
    </row>
    <row r="208" spans="1:28" s="9" customFormat="1" x14ac:dyDescent="0.25">
      <c r="A208" s="27" t="s">
        <v>223</v>
      </c>
      <c r="B208" s="15" t="s">
        <v>307</v>
      </c>
      <c r="C208" s="36" t="s">
        <v>317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f t="shared" si="129"/>
        <v>0</v>
      </c>
      <c r="AB208" s="58">
        <f t="shared" si="129"/>
        <v>0</v>
      </c>
    </row>
    <row r="209" spans="1:28" s="9" customFormat="1" x14ac:dyDescent="0.25">
      <c r="A209" s="27" t="s">
        <v>115</v>
      </c>
      <c r="B209" s="17" t="s">
        <v>662</v>
      </c>
      <c r="C209" s="36" t="s">
        <v>317</v>
      </c>
      <c r="D209" s="58">
        <v>3.06719E-3</v>
      </c>
      <c r="E209" s="58">
        <v>0.39054500000000003</v>
      </c>
      <c r="F209" s="58">
        <v>0.18832870002999999</v>
      </c>
      <c r="G209" s="59">
        <v>0</v>
      </c>
      <c r="H209" s="58">
        <v>0</v>
      </c>
      <c r="I209" s="59">
        <v>0</v>
      </c>
      <c r="J209" s="58">
        <v>6.2995927623913541</v>
      </c>
      <c r="K209" s="59">
        <v>0</v>
      </c>
      <c r="L209" s="58">
        <v>6.9320000000000004</v>
      </c>
      <c r="M209" s="59">
        <v>0</v>
      </c>
      <c r="N209" s="58">
        <v>12.731</v>
      </c>
      <c r="O209" s="59">
        <v>0</v>
      </c>
      <c r="P209" s="58">
        <v>15.878</v>
      </c>
      <c r="Q209" s="59">
        <v>0</v>
      </c>
      <c r="R209" s="58">
        <v>21.994</v>
      </c>
      <c r="S209" s="59">
        <v>0</v>
      </c>
      <c r="T209" s="58">
        <v>27.670999999999999</v>
      </c>
      <c r="U209" s="59">
        <v>0</v>
      </c>
      <c r="V209" s="58">
        <v>27.670999999999999</v>
      </c>
      <c r="W209" s="59">
        <v>0</v>
      </c>
      <c r="X209" s="58">
        <v>27.670999999999999</v>
      </c>
      <c r="Y209" s="59">
        <v>0</v>
      </c>
      <c r="Z209" s="58">
        <v>27.670999999999999</v>
      </c>
      <c r="AA209" s="59">
        <f t="shared" si="129"/>
        <v>0</v>
      </c>
      <c r="AB209" s="59">
        <f t="shared" si="129"/>
        <v>174.51859276239134</v>
      </c>
    </row>
    <row r="210" spans="1:28" s="10" customFormat="1" x14ac:dyDescent="0.25">
      <c r="A210" s="26" t="s">
        <v>117</v>
      </c>
      <c r="B210" s="18" t="s">
        <v>610</v>
      </c>
      <c r="C210" s="35" t="s">
        <v>317</v>
      </c>
      <c r="D210" s="56">
        <f t="shared" ref="D210:I210" si="173">D211+D218+D219+D220</f>
        <v>678.40652755543999</v>
      </c>
      <c r="E210" s="56">
        <f t="shared" si="173"/>
        <v>373.22209639000994</v>
      </c>
      <c r="F210" s="56">
        <f t="shared" si="173"/>
        <v>434.53718910755998</v>
      </c>
      <c r="G210" s="56">
        <f t="shared" si="173"/>
        <v>387.53100000000001</v>
      </c>
      <c r="H210" s="56">
        <f t="shared" si="173"/>
        <v>431.34068155585601</v>
      </c>
      <c r="I210" s="56">
        <f t="shared" si="173"/>
        <v>671.45200000000011</v>
      </c>
      <c r="J210" s="56">
        <f t="shared" ref="J210" si="174">J211+J218+J219+J220</f>
        <v>685.04162940205504</v>
      </c>
      <c r="K210" s="56">
        <f t="shared" ref="K210:Z210" si="175">K211+K218+K219+K220</f>
        <v>461.44232012000009</v>
      </c>
      <c r="L210" s="56">
        <f t="shared" si="175"/>
        <v>572.1072025794</v>
      </c>
      <c r="M210" s="56">
        <f t="shared" si="175"/>
        <v>456.53300000000002</v>
      </c>
      <c r="N210" s="56">
        <f t="shared" si="175"/>
        <v>541.50919836340006</v>
      </c>
      <c r="O210" s="56">
        <f t="shared" si="175"/>
        <v>451.67600000000004</v>
      </c>
      <c r="P210" s="56">
        <f t="shared" si="175"/>
        <v>548.25861982940023</v>
      </c>
      <c r="Q210" s="56">
        <f t="shared" si="175"/>
        <v>570.66200000000003</v>
      </c>
      <c r="R210" s="56">
        <f t="shared" si="175"/>
        <v>562.2950512796001</v>
      </c>
      <c r="S210" s="56">
        <f t="shared" si="175"/>
        <v>0</v>
      </c>
      <c r="T210" s="56">
        <f t="shared" si="175"/>
        <v>570.41010960072697</v>
      </c>
      <c r="U210" s="56">
        <f t="shared" si="175"/>
        <v>0</v>
      </c>
      <c r="V210" s="56">
        <f t="shared" si="175"/>
        <v>593.19426200401506</v>
      </c>
      <c r="W210" s="56">
        <f t="shared" si="175"/>
        <v>0</v>
      </c>
      <c r="X210" s="56">
        <f t="shared" si="175"/>
        <v>616.88978050343451</v>
      </c>
      <c r="Y210" s="56">
        <f t="shared" si="175"/>
        <v>0</v>
      </c>
      <c r="Z210" s="56">
        <f t="shared" si="175"/>
        <v>641.53311974283076</v>
      </c>
      <c r="AA210" s="57">
        <f t="shared" si="129"/>
        <v>2999.29632012</v>
      </c>
      <c r="AB210" s="57">
        <f t="shared" si="129"/>
        <v>5762.5796548607195</v>
      </c>
    </row>
    <row r="211" spans="1:28" s="9" customFormat="1" x14ac:dyDescent="0.25">
      <c r="A211" s="27" t="s">
        <v>118</v>
      </c>
      <c r="B211" s="17" t="s">
        <v>611</v>
      </c>
      <c r="C211" s="36" t="s">
        <v>317</v>
      </c>
      <c r="D211" s="58">
        <f>D212+D213+D214+D215+D216+D217</f>
        <v>676.61328855544002</v>
      </c>
      <c r="E211" s="58">
        <f>E212+E213+E214+E215+E216+E217</f>
        <v>371.52838162000006</v>
      </c>
      <c r="F211" s="58">
        <f>F212+F213+F214+F215+F216+F217</f>
        <v>432.25364894000006</v>
      </c>
      <c r="G211" s="58">
        <f t="shared" ref="G211" si="176">G212+G213+G214+G215+G216+G217</f>
        <v>387.53100000000001</v>
      </c>
      <c r="H211" s="58">
        <f>H212+H213+H214+H215+H216+H217</f>
        <v>431.34074633000006</v>
      </c>
      <c r="I211" s="58">
        <f t="shared" ref="I211" si="177">I212+I213+I214+I215+I216+I217</f>
        <v>671.45200000000011</v>
      </c>
      <c r="J211" s="58">
        <f>J212+J213+J214+J215+J216+J217</f>
        <v>685.04163026000037</v>
      </c>
      <c r="K211" s="58">
        <f t="shared" ref="K211" si="178">K212+K213+K214+K215+K216+K217</f>
        <v>461.44232012000009</v>
      </c>
      <c r="L211" s="58">
        <f>L212+L213+L214+L215+L216+L217</f>
        <v>572.10720257999992</v>
      </c>
      <c r="M211" s="58">
        <f t="shared" ref="M211:Y211" si="179">M212+M213+M214+M215+M216+M217</f>
        <v>456.53300000000002</v>
      </c>
      <c r="N211" s="58">
        <f>N212+N213+N214+N215+N216+N217</f>
        <v>541.50919835999991</v>
      </c>
      <c r="O211" s="58">
        <f t="shared" si="179"/>
        <v>451.67600000000004</v>
      </c>
      <c r="P211" s="58">
        <f>P212+P213+P214+P215+P216+P217</f>
        <v>548.25861983000004</v>
      </c>
      <c r="Q211" s="58">
        <f t="shared" si="179"/>
        <v>570.66200000000003</v>
      </c>
      <c r="R211" s="58">
        <f>R212+R213+R214+R215+R216+R217</f>
        <v>562.29505128000028</v>
      </c>
      <c r="S211" s="58">
        <f t="shared" si="179"/>
        <v>0</v>
      </c>
      <c r="T211" s="58">
        <f>T212+T213+T214+T215+T216+T217</f>
        <v>570.41010960000017</v>
      </c>
      <c r="U211" s="58">
        <f t="shared" si="179"/>
        <v>0</v>
      </c>
      <c r="V211" s="58">
        <f>V212+V213+V214+V215+V216+V217</f>
        <v>593.19426200000009</v>
      </c>
      <c r="W211" s="58">
        <f t="shared" si="179"/>
        <v>0</v>
      </c>
      <c r="X211" s="58">
        <f>X212+X213+X214+X215+X216+X217</f>
        <v>616.88978050000026</v>
      </c>
      <c r="Y211" s="58">
        <f t="shared" si="179"/>
        <v>0</v>
      </c>
      <c r="Z211" s="58">
        <f>Z212+Z213+Z214+Z215+Z216+Z217</f>
        <v>641.5331197500002</v>
      </c>
      <c r="AA211" s="59">
        <f t="shared" si="129"/>
        <v>2999.29632012</v>
      </c>
      <c r="AB211" s="59">
        <f t="shared" si="129"/>
        <v>5762.5797204900009</v>
      </c>
    </row>
    <row r="212" spans="1:28" s="9" customFormat="1" x14ac:dyDescent="0.25">
      <c r="A212" s="27" t="s">
        <v>224</v>
      </c>
      <c r="B212" s="14" t="s">
        <v>439</v>
      </c>
      <c r="C212" s="36" t="s">
        <v>317</v>
      </c>
      <c r="D212" s="58">
        <v>479.84815158544001</v>
      </c>
      <c r="E212" s="58">
        <v>257.79781183000006</v>
      </c>
      <c r="F212" s="58">
        <v>271.82230763000007</v>
      </c>
      <c r="G212" s="59">
        <v>187.85903472799998</v>
      </c>
      <c r="H212" s="58">
        <v>207.79816888000002</v>
      </c>
      <c r="I212" s="59">
        <v>412.26470137000007</v>
      </c>
      <c r="J212" s="58">
        <v>484.7073076300004</v>
      </c>
      <c r="K212" s="59">
        <v>428.20956834000009</v>
      </c>
      <c r="L212" s="58">
        <v>455.63121176999994</v>
      </c>
      <c r="M212" s="59">
        <v>404.98064630000005</v>
      </c>
      <c r="N212" s="58">
        <v>426.79632754999989</v>
      </c>
      <c r="O212" s="59">
        <v>407.73475315000002</v>
      </c>
      <c r="P212" s="58">
        <v>390.36887402000002</v>
      </c>
      <c r="Q212" s="59">
        <v>516.76371223000001</v>
      </c>
      <c r="R212" s="58">
        <v>470.82683616000025</v>
      </c>
      <c r="S212" s="59">
        <v>0</v>
      </c>
      <c r="T212" s="58">
        <v>417.79020995000019</v>
      </c>
      <c r="U212" s="59">
        <v>0</v>
      </c>
      <c r="V212" s="58">
        <v>418.43905347000009</v>
      </c>
      <c r="W212" s="59">
        <v>0</v>
      </c>
      <c r="X212" s="58">
        <v>433.32273869000022</v>
      </c>
      <c r="Y212" s="59">
        <v>0</v>
      </c>
      <c r="Z212" s="58">
        <v>434.4265245900001</v>
      </c>
      <c r="AA212" s="59">
        <f t="shared" si="129"/>
        <v>2357.8124161180003</v>
      </c>
      <c r="AB212" s="59">
        <f t="shared" si="129"/>
        <v>4140.1072527100005</v>
      </c>
    </row>
    <row r="213" spans="1:28" s="9" customFormat="1" x14ac:dyDescent="0.25">
      <c r="A213" s="27" t="s">
        <v>225</v>
      </c>
      <c r="B213" s="14" t="s">
        <v>440</v>
      </c>
      <c r="C213" s="36" t="s">
        <v>317</v>
      </c>
      <c r="D213" s="58">
        <v>196.56113697000006</v>
      </c>
      <c r="E213" s="58">
        <v>113.73056978999999</v>
      </c>
      <c r="F213" s="58">
        <v>156.79806179000002</v>
      </c>
      <c r="G213" s="59">
        <v>199.59596491199997</v>
      </c>
      <c r="H213" s="58">
        <v>223.53957745000005</v>
      </c>
      <c r="I213" s="59">
        <v>259.18729863000004</v>
      </c>
      <c r="J213" s="58">
        <v>200.33432262999995</v>
      </c>
      <c r="K213" s="59">
        <v>33.232751780000001</v>
      </c>
      <c r="L213" s="58">
        <v>116.47599080999997</v>
      </c>
      <c r="M213" s="59">
        <v>51.552353699999998</v>
      </c>
      <c r="N213" s="58">
        <v>114.71287081</v>
      </c>
      <c r="O213" s="59">
        <v>43.941246849999999</v>
      </c>
      <c r="P213" s="58">
        <v>157.88974580999999</v>
      </c>
      <c r="Q213" s="59">
        <v>53.898287769999996</v>
      </c>
      <c r="R213" s="58">
        <v>91.468215119999996</v>
      </c>
      <c r="S213" s="59">
        <v>0</v>
      </c>
      <c r="T213" s="58">
        <v>152.61989965000001</v>
      </c>
      <c r="U213" s="59">
        <v>0</v>
      </c>
      <c r="V213" s="58">
        <v>174.75520853</v>
      </c>
      <c r="W213" s="59">
        <v>0</v>
      </c>
      <c r="X213" s="58">
        <v>183.56704181000003</v>
      </c>
      <c r="Y213" s="59">
        <v>0</v>
      </c>
      <c r="Z213" s="58">
        <v>207.10659516000004</v>
      </c>
      <c r="AA213" s="59">
        <f t="shared" si="129"/>
        <v>641.40790364199995</v>
      </c>
      <c r="AB213" s="59">
        <f t="shared" si="129"/>
        <v>1622.4694677800003</v>
      </c>
    </row>
    <row r="214" spans="1:28" s="9" customFormat="1" ht="31.5" x14ac:dyDescent="0.25">
      <c r="A214" s="27" t="s">
        <v>226</v>
      </c>
      <c r="B214" s="14" t="s">
        <v>441</v>
      </c>
      <c r="C214" s="36" t="s">
        <v>317</v>
      </c>
      <c r="D214" s="58">
        <v>0</v>
      </c>
      <c r="E214" s="58">
        <v>0</v>
      </c>
      <c r="F214" s="58">
        <v>3.6302795200000002</v>
      </c>
      <c r="G214" s="59">
        <v>0</v>
      </c>
      <c r="H214" s="58">
        <v>0</v>
      </c>
      <c r="I214" s="59">
        <v>0</v>
      </c>
      <c r="J214" s="58">
        <v>0</v>
      </c>
      <c r="K214" s="59">
        <v>0</v>
      </c>
      <c r="L214" s="58">
        <v>0</v>
      </c>
      <c r="M214" s="59">
        <v>0</v>
      </c>
      <c r="N214" s="58">
        <v>0</v>
      </c>
      <c r="O214" s="59">
        <v>0</v>
      </c>
      <c r="P214" s="58">
        <v>0</v>
      </c>
      <c r="Q214" s="59">
        <v>0</v>
      </c>
      <c r="R214" s="58">
        <v>0</v>
      </c>
      <c r="S214" s="59">
        <v>0</v>
      </c>
      <c r="T214" s="58">
        <v>0</v>
      </c>
      <c r="U214" s="59">
        <v>0</v>
      </c>
      <c r="V214" s="58">
        <v>0</v>
      </c>
      <c r="W214" s="59">
        <v>0</v>
      </c>
      <c r="X214" s="58">
        <v>0</v>
      </c>
      <c r="Y214" s="59">
        <v>0</v>
      </c>
      <c r="Z214" s="58">
        <v>0</v>
      </c>
      <c r="AA214" s="59">
        <f t="shared" si="129"/>
        <v>0</v>
      </c>
      <c r="AB214" s="59">
        <f t="shared" si="129"/>
        <v>0</v>
      </c>
    </row>
    <row r="215" spans="1:28" s="9" customFormat="1" x14ac:dyDescent="0.25">
      <c r="A215" s="27" t="s">
        <v>227</v>
      </c>
      <c r="B215" s="14" t="s">
        <v>442</v>
      </c>
      <c r="C215" s="36" t="s">
        <v>317</v>
      </c>
      <c r="D215" s="58">
        <v>0.20399999999999999</v>
      </c>
      <c r="E215" s="58">
        <v>0</v>
      </c>
      <c r="F215" s="58">
        <v>3.0000000000000001E-3</v>
      </c>
      <c r="G215" s="59">
        <v>7.6000360000000003E-2</v>
      </c>
      <c r="H215" s="58">
        <v>3.0000000000000001E-3</v>
      </c>
      <c r="I215" s="59">
        <v>0</v>
      </c>
      <c r="J215" s="58">
        <v>0</v>
      </c>
      <c r="K215" s="59">
        <v>0</v>
      </c>
      <c r="L215" s="58">
        <v>0</v>
      </c>
      <c r="M215" s="59">
        <v>0</v>
      </c>
      <c r="N215" s="58">
        <v>0</v>
      </c>
      <c r="O215" s="59">
        <v>0</v>
      </c>
      <c r="P215" s="58">
        <v>0</v>
      </c>
      <c r="Q215" s="59">
        <v>0</v>
      </c>
      <c r="R215" s="58">
        <v>0</v>
      </c>
      <c r="S215" s="59">
        <v>0</v>
      </c>
      <c r="T215" s="58">
        <v>0</v>
      </c>
      <c r="U215" s="59">
        <v>0</v>
      </c>
      <c r="V215" s="58">
        <v>0</v>
      </c>
      <c r="W215" s="59">
        <v>0</v>
      </c>
      <c r="X215" s="58">
        <v>0</v>
      </c>
      <c r="Y215" s="59">
        <v>0</v>
      </c>
      <c r="Z215" s="58">
        <v>0</v>
      </c>
      <c r="AA215" s="59">
        <f t="shared" si="129"/>
        <v>7.6000360000000003E-2</v>
      </c>
      <c r="AB215" s="59">
        <f t="shared" si="129"/>
        <v>3.0000000000000001E-3</v>
      </c>
    </row>
    <row r="216" spans="1:28" s="9" customFormat="1" x14ac:dyDescent="0.25">
      <c r="A216" s="27" t="s">
        <v>360</v>
      </c>
      <c r="B216" s="14" t="s">
        <v>443</v>
      </c>
      <c r="C216" s="36" t="s">
        <v>317</v>
      </c>
      <c r="D216" s="58">
        <v>0</v>
      </c>
      <c r="E216" s="58">
        <v>0</v>
      </c>
      <c r="F216" s="58">
        <v>0</v>
      </c>
      <c r="G216" s="59">
        <v>0</v>
      </c>
      <c r="H216" s="58">
        <v>0</v>
      </c>
      <c r="I216" s="59">
        <v>0</v>
      </c>
      <c r="J216" s="58">
        <v>0</v>
      </c>
      <c r="K216" s="59">
        <v>0</v>
      </c>
      <c r="L216" s="58">
        <v>0</v>
      </c>
      <c r="M216" s="59">
        <v>0</v>
      </c>
      <c r="N216" s="58">
        <v>0</v>
      </c>
      <c r="O216" s="59">
        <v>0</v>
      </c>
      <c r="P216" s="58">
        <v>0</v>
      </c>
      <c r="Q216" s="59">
        <v>0</v>
      </c>
      <c r="R216" s="58">
        <v>0</v>
      </c>
      <c r="S216" s="59">
        <v>0</v>
      </c>
      <c r="T216" s="58">
        <v>0</v>
      </c>
      <c r="U216" s="59">
        <v>0</v>
      </c>
      <c r="V216" s="58">
        <v>0</v>
      </c>
      <c r="W216" s="59">
        <v>0</v>
      </c>
      <c r="X216" s="58">
        <v>0</v>
      </c>
      <c r="Y216" s="59">
        <v>0</v>
      </c>
      <c r="Z216" s="58">
        <v>0</v>
      </c>
      <c r="AA216" s="59">
        <f t="shared" ref="AA216:AB250" si="180">G216+I216+K216+M216+O216+Q216+S216+U216+W216+Y216</f>
        <v>0</v>
      </c>
      <c r="AB216" s="59">
        <f t="shared" si="180"/>
        <v>0</v>
      </c>
    </row>
    <row r="217" spans="1:28" s="9" customFormat="1" x14ac:dyDescent="0.25">
      <c r="A217" s="27" t="s">
        <v>361</v>
      </c>
      <c r="B217" s="14" t="s">
        <v>116</v>
      </c>
      <c r="C217" s="36" t="s">
        <v>317</v>
      </c>
      <c r="D217" s="58">
        <v>0</v>
      </c>
      <c r="E217" s="58">
        <v>0</v>
      </c>
      <c r="F217" s="58">
        <v>0</v>
      </c>
      <c r="G217" s="59">
        <v>0</v>
      </c>
      <c r="H217" s="58">
        <v>0</v>
      </c>
      <c r="I217" s="59">
        <v>0</v>
      </c>
      <c r="J217" s="58">
        <v>0</v>
      </c>
      <c r="K217" s="59">
        <v>0</v>
      </c>
      <c r="L217" s="58">
        <v>0</v>
      </c>
      <c r="M217" s="59">
        <v>0</v>
      </c>
      <c r="N217" s="58">
        <v>0</v>
      </c>
      <c r="O217" s="59">
        <v>0</v>
      </c>
      <c r="P217" s="58">
        <v>0</v>
      </c>
      <c r="Q217" s="59">
        <v>0</v>
      </c>
      <c r="R217" s="58">
        <v>0</v>
      </c>
      <c r="S217" s="59">
        <v>0</v>
      </c>
      <c r="T217" s="58">
        <v>0</v>
      </c>
      <c r="U217" s="59">
        <v>0</v>
      </c>
      <c r="V217" s="58">
        <v>0</v>
      </c>
      <c r="W217" s="59">
        <v>0</v>
      </c>
      <c r="X217" s="58">
        <v>0</v>
      </c>
      <c r="Y217" s="59">
        <v>0</v>
      </c>
      <c r="Z217" s="58">
        <v>0</v>
      </c>
      <c r="AA217" s="59">
        <f t="shared" si="180"/>
        <v>0</v>
      </c>
      <c r="AB217" s="59">
        <f t="shared" si="180"/>
        <v>0</v>
      </c>
    </row>
    <row r="218" spans="1:28" s="9" customFormat="1" x14ac:dyDescent="0.25">
      <c r="A218" s="27" t="s">
        <v>119</v>
      </c>
      <c r="B218" s="17" t="s">
        <v>48</v>
      </c>
      <c r="C218" s="36" t="s">
        <v>317</v>
      </c>
      <c r="D218" s="58">
        <v>0</v>
      </c>
      <c r="E218" s="58">
        <v>0</v>
      </c>
      <c r="F218" s="58">
        <v>0</v>
      </c>
      <c r="G218" s="59">
        <v>0</v>
      </c>
      <c r="H218" s="58">
        <v>0</v>
      </c>
      <c r="I218" s="59">
        <v>0</v>
      </c>
      <c r="J218" s="58">
        <v>0</v>
      </c>
      <c r="K218" s="59">
        <v>0</v>
      </c>
      <c r="L218" s="58">
        <v>0</v>
      </c>
      <c r="M218" s="59">
        <v>0</v>
      </c>
      <c r="N218" s="58">
        <v>0</v>
      </c>
      <c r="O218" s="59">
        <v>0</v>
      </c>
      <c r="P218" s="58">
        <v>0</v>
      </c>
      <c r="Q218" s="59">
        <v>0</v>
      </c>
      <c r="R218" s="58">
        <v>0</v>
      </c>
      <c r="S218" s="59">
        <v>0</v>
      </c>
      <c r="T218" s="58">
        <v>0</v>
      </c>
      <c r="U218" s="59">
        <v>0</v>
      </c>
      <c r="V218" s="58">
        <v>0</v>
      </c>
      <c r="W218" s="59">
        <v>0</v>
      </c>
      <c r="X218" s="58">
        <v>0</v>
      </c>
      <c r="Y218" s="59">
        <v>0</v>
      </c>
      <c r="Z218" s="58">
        <v>0</v>
      </c>
      <c r="AA218" s="59">
        <f t="shared" si="180"/>
        <v>0</v>
      </c>
      <c r="AB218" s="59">
        <f t="shared" si="180"/>
        <v>0</v>
      </c>
    </row>
    <row r="219" spans="1:28" s="9" customFormat="1" x14ac:dyDescent="0.25">
      <c r="A219" s="27" t="s">
        <v>120</v>
      </c>
      <c r="B219" s="17" t="s">
        <v>671</v>
      </c>
      <c r="C219" s="36" t="s">
        <v>317</v>
      </c>
      <c r="D219" s="58">
        <v>1.7932389999999714</v>
      </c>
      <c r="E219" s="58">
        <v>1.6937147700098762</v>
      </c>
      <c r="F219" s="58">
        <v>2.2835401675599201</v>
      </c>
      <c r="G219" s="59">
        <v>0</v>
      </c>
      <c r="H219" s="58">
        <v>-6.4774144050261384E-5</v>
      </c>
      <c r="I219" s="59">
        <v>0</v>
      </c>
      <c r="J219" s="58">
        <v>-8.5794533788430272E-7</v>
      </c>
      <c r="K219" s="59">
        <v>0</v>
      </c>
      <c r="L219" s="58">
        <v>-5.9992544265696779E-10</v>
      </c>
      <c r="M219" s="59">
        <v>0</v>
      </c>
      <c r="N219" s="58">
        <v>3.4001459425780922E-9</v>
      </c>
      <c r="O219" s="59">
        <v>0</v>
      </c>
      <c r="P219" s="58">
        <v>-5.9981175581924617E-10</v>
      </c>
      <c r="Q219" s="59">
        <v>0</v>
      </c>
      <c r="R219" s="58">
        <v>-4.0017766878008842E-10</v>
      </c>
      <c r="S219" s="59">
        <v>0</v>
      </c>
      <c r="T219" s="58">
        <v>7.2679995355429128E-10</v>
      </c>
      <c r="U219" s="59">
        <v>0</v>
      </c>
      <c r="V219" s="58">
        <v>4.0149643609765917E-9</v>
      </c>
      <c r="W219" s="59">
        <v>0</v>
      </c>
      <c r="X219" s="58">
        <v>3.434251993894577E-9</v>
      </c>
      <c r="Y219" s="59">
        <v>0</v>
      </c>
      <c r="Z219" s="58">
        <v>-7.1694330472382717E-9</v>
      </c>
      <c r="AA219" s="59">
        <f t="shared" si="180"/>
        <v>0</v>
      </c>
      <c r="AB219" s="59">
        <f t="shared" si="180"/>
        <v>-6.5629282573809178E-5</v>
      </c>
    </row>
    <row r="220" spans="1:28" s="9" customFormat="1" x14ac:dyDescent="0.25">
      <c r="A220" s="27" t="s">
        <v>503</v>
      </c>
      <c r="B220" s="17" t="s">
        <v>436</v>
      </c>
      <c r="C220" s="36" t="s">
        <v>84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9">
        <f t="shared" si="180"/>
        <v>0</v>
      </c>
      <c r="AB220" s="59">
        <f t="shared" si="180"/>
        <v>0</v>
      </c>
    </row>
    <row r="221" spans="1:28" s="9" customFormat="1" ht="31.5" x14ac:dyDescent="0.25">
      <c r="A221" s="27" t="s">
        <v>504</v>
      </c>
      <c r="B221" s="17" t="s">
        <v>505</v>
      </c>
      <c r="C221" s="36" t="s">
        <v>317</v>
      </c>
      <c r="D221" s="58">
        <v>0</v>
      </c>
      <c r="E221" s="58">
        <v>0</v>
      </c>
      <c r="F221" s="58">
        <v>0</v>
      </c>
      <c r="G221" s="59">
        <v>0</v>
      </c>
      <c r="H221" s="58">
        <v>0</v>
      </c>
      <c r="I221" s="59">
        <v>0</v>
      </c>
      <c r="J221" s="58">
        <v>0</v>
      </c>
      <c r="K221" s="59">
        <v>0</v>
      </c>
      <c r="L221" s="58">
        <v>0</v>
      </c>
      <c r="M221" s="59">
        <v>0</v>
      </c>
      <c r="N221" s="58">
        <v>0</v>
      </c>
      <c r="O221" s="59">
        <v>0</v>
      </c>
      <c r="P221" s="58">
        <v>0</v>
      </c>
      <c r="Q221" s="59">
        <v>0</v>
      </c>
      <c r="R221" s="58">
        <v>0</v>
      </c>
      <c r="S221" s="59">
        <v>0</v>
      </c>
      <c r="T221" s="58">
        <v>0</v>
      </c>
      <c r="U221" s="59">
        <v>0</v>
      </c>
      <c r="V221" s="58">
        <v>0</v>
      </c>
      <c r="W221" s="59">
        <v>0</v>
      </c>
      <c r="X221" s="58">
        <v>0</v>
      </c>
      <c r="Y221" s="59">
        <v>0</v>
      </c>
      <c r="Z221" s="58">
        <v>0</v>
      </c>
      <c r="AA221" s="59">
        <f t="shared" si="180"/>
        <v>0</v>
      </c>
      <c r="AB221" s="59">
        <f t="shared" si="180"/>
        <v>0</v>
      </c>
    </row>
    <row r="222" spans="1:28" s="10" customFormat="1" x14ac:dyDescent="0.25">
      <c r="A222" s="26" t="s">
        <v>121</v>
      </c>
      <c r="B222" s="18" t="s">
        <v>612</v>
      </c>
      <c r="C222" s="35" t="s">
        <v>317</v>
      </c>
      <c r="D222" s="56">
        <f>D223+D224+D228+D229+D232+D233+D234</f>
        <v>1264.6710729999998</v>
      </c>
      <c r="E222" s="56">
        <f>E223+E224+E228+E229+E232+E233+E234</f>
        <v>707.29791900000009</v>
      </c>
      <c r="F222" s="56">
        <f>F223+F224+F228+F229+F232+F233+F234</f>
        <v>1577.9720028482302</v>
      </c>
      <c r="G222" s="56">
        <f t="shared" ref="G222" si="181">G223+G224+G228+G229+G232+G233+G234</f>
        <v>921.91684999999995</v>
      </c>
      <c r="H222" s="56">
        <f>H223+H224+H228+H229+H232+H233+H234</f>
        <v>1349.4390304923293</v>
      </c>
      <c r="I222" s="56">
        <f t="shared" ref="I222" si="182">I223+I224+I228+I229+I232+I233+I234</f>
        <v>133.65516914574388</v>
      </c>
      <c r="J222" s="56">
        <f>J223+J224+J228+J229+J232+J233+J234</f>
        <v>2341.854250202382</v>
      </c>
      <c r="K222" s="56">
        <f t="shared" ref="K222" si="183">K223+K224+K228+K229+K232+K233+K234</f>
        <v>1305.3690327965376</v>
      </c>
      <c r="L222" s="56">
        <f>L223+L224+L228+L229+L232+L233+L234</f>
        <v>289.98970331125537</v>
      </c>
      <c r="M222" s="56">
        <f t="shared" ref="M222:Y222" si="184">M223+M224+M228+M229+M232+M233+M234</f>
        <v>574.65134875733452</v>
      </c>
      <c r="N222" s="56">
        <f>N223+N224+N228+N229+N232+N233+N234</f>
        <v>204.36824603346795</v>
      </c>
      <c r="O222" s="56">
        <f t="shared" si="184"/>
        <v>334.23473041971391</v>
      </c>
      <c r="P222" s="56">
        <f>P223+P224+P228+P229+P232+P233+P234</f>
        <v>255.14924603346796</v>
      </c>
      <c r="Q222" s="56">
        <f t="shared" si="184"/>
        <v>704.27707772391102</v>
      </c>
      <c r="R222" s="56">
        <f>R223+R224+R228+R229+R232+R233+R234</f>
        <v>1254.368246033468</v>
      </c>
      <c r="S222" s="56">
        <f t="shared" si="184"/>
        <v>0</v>
      </c>
      <c r="T222" s="56">
        <f>T223+T224+T228+T229+T232+T233+T234</f>
        <v>514.33224603346798</v>
      </c>
      <c r="U222" s="56">
        <f t="shared" si="184"/>
        <v>0</v>
      </c>
      <c r="V222" s="56">
        <f>V223+V224+V228+V229+V232+V233+V234</f>
        <v>4.3672014280259726</v>
      </c>
      <c r="W222" s="56">
        <f t="shared" si="184"/>
        <v>0</v>
      </c>
      <c r="X222" s="56">
        <f>X223+X224+X228+X229+X232+X233+X234</f>
        <v>4.3672014280259726</v>
      </c>
      <c r="Y222" s="56">
        <f t="shared" si="184"/>
        <v>0</v>
      </c>
      <c r="Z222" s="56">
        <f>Z223+Z224+Z228+Z229+Z232+Z233+Z234</f>
        <v>4.3672014280259726</v>
      </c>
      <c r="AA222" s="57">
        <f t="shared" si="180"/>
        <v>3974.1042088432405</v>
      </c>
      <c r="AB222" s="57">
        <f t="shared" si="180"/>
        <v>6222.6025724239162</v>
      </c>
    </row>
    <row r="223" spans="1:28" s="9" customFormat="1" x14ac:dyDescent="0.25">
      <c r="A223" s="27" t="s">
        <v>122</v>
      </c>
      <c r="B223" s="17" t="s">
        <v>49</v>
      </c>
      <c r="C223" s="36" t="s">
        <v>317</v>
      </c>
      <c r="D223" s="58">
        <v>0.83507299999999995</v>
      </c>
      <c r="E223" s="58">
        <v>5.424919</v>
      </c>
      <c r="F223" s="58">
        <v>46.365002848230006</v>
      </c>
      <c r="G223" s="59">
        <v>3.8398499999999998</v>
      </c>
      <c r="H223" s="58">
        <v>6.1987304923289992</v>
      </c>
      <c r="I223" s="59">
        <v>4.2051691457438869</v>
      </c>
      <c r="J223" s="58">
        <v>4.4385475037357613</v>
      </c>
      <c r="K223" s="59">
        <v>7.369524796537589</v>
      </c>
      <c r="L223" s="58">
        <v>4.3798411538738948</v>
      </c>
      <c r="M223" s="59">
        <v>4.4793487573344608</v>
      </c>
      <c r="N223" s="58">
        <v>4.3682460334679503</v>
      </c>
      <c r="O223" s="59">
        <v>4.2347304197138875</v>
      </c>
      <c r="P223" s="58">
        <v>4.3682460334679503</v>
      </c>
      <c r="Q223" s="59">
        <v>4.2770777239110265</v>
      </c>
      <c r="R223" s="58">
        <v>4.3682460334679503</v>
      </c>
      <c r="S223" s="59">
        <v>0</v>
      </c>
      <c r="T223" s="58">
        <v>4.3682460334679503</v>
      </c>
      <c r="U223" s="59">
        <v>0</v>
      </c>
      <c r="V223" s="58">
        <v>4.3672014280259726</v>
      </c>
      <c r="W223" s="59">
        <v>0</v>
      </c>
      <c r="X223" s="58">
        <v>4.3672014280259726</v>
      </c>
      <c r="Y223" s="59">
        <v>0</v>
      </c>
      <c r="Z223" s="58">
        <v>4.3672014280259726</v>
      </c>
      <c r="AA223" s="59">
        <f t="shared" si="180"/>
        <v>28.405700843240851</v>
      </c>
      <c r="AB223" s="59">
        <f t="shared" si="180"/>
        <v>45.591707567888371</v>
      </c>
    </row>
    <row r="224" spans="1:28" s="9" customFormat="1" x14ac:dyDescent="0.25">
      <c r="A224" s="27" t="s">
        <v>123</v>
      </c>
      <c r="B224" s="17" t="s">
        <v>613</v>
      </c>
      <c r="C224" s="36" t="s">
        <v>317</v>
      </c>
      <c r="D224" s="58">
        <f>D225+D226+D227</f>
        <v>1263.8359999999998</v>
      </c>
      <c r="E224" s="58">
        <f>E225+E226+E227</f>
        <v>701.87300000000005</v>
      </c>
      <c r="F224" s="58">
        <f>F225+F226+F227</f>
        <v>1103.0340000000001</v>
      </c>
      <c r="G224" s="58">
        <f t="shared" ref="G224" si="185">G225+G226+G227</f>
        <v>914.96699999999998</v>
      </c>
      <c r="H224" s="58">
        <f>H225+H226+H227</f>
        <v>1335.5853</v>
      </c>
      <c r="I224" s="58">
        <f t="shared" ref="I224" si="186">I225+I226+I227</f>
        <v>129.44999999999999</v>
      </c>
      <c r="J224" s="58">
        <f>J225+J226+J227</f>
        <v>2335.9871326986463</v>
      </c>
      <c r="K224" s="58">
        <f t="shared" ref="K224" si="187">K225+K226+K227</f>
        <v>1297.9995079999999</v>
      </c>
      <c r="L224" s="58">
        <f>L225+L226+L227</f>
        <v>285.60986215738149</v>
      </c>
      <c r="M224" s="58">
        <f t="shared" ref="M224:Y224" si="188">M225+M226+M227</f>
        <v>570.17200000000003</v>
      </c>
      <c r="N224" s="58">
        <f>N225+N226+N227</f>
        <v>200</v>
      </c>
      <c r="O224" s="58">
        <f t="shared" si="188"/>
        <v>330</v>
      </c>
      <c r="P224" s="58">
        <f>P225+P226+P227</f>
        <v>250.78100000000001</v>
      </c>
      <c r="Q224" s="58">
        <f t="shared" si="188"/>
        <v>700</v>
      </c>
      <c r="R224" s="58">
        <f>R225+R226+R227</f>
        <v>1250</v>
      </c>
      <c r="S224" s="58">
        <f t="shared" si="188"/>
        <v>0</v>
      </c>
      <c r="T224" s="58">
        <f>T225+T226+T227</f>
        <v>509.964</v>
      </c>
      <c r="U224" s="58">
        <f t="shared" si="188"/>
        <v>0</v>
      </c>
      <c r="V224" s="58">
        <f>V225+V226+V227</f>
        <v>0</v>
      </c>
      <c r="W224" s="58">
        <f t="shared" si="188"/>
        <v>0</v>
      </c>
      <c r="X224" s="58">
        <f>X225+X226+X227</f>
        <v>0</v>
      </c>
      <c r="Y224" s="58">
        <f t="shared" si="188"/>
        <v>0</v>
      </c>
      <c r="Z224" s="58">
        <f>Z225+Z226+Z227</f>
        <v>0</v>
      </c>
      <c r="AA224" s="59">
        <f t="shared" si="180"/>
        <v>3942.5885079999998</v>
      </c>
      <c r="AB224" s="59">
        <f t="shared" si="180"/>
        <v>6167.9272948560274</v>
      </c>
    </row>
    <row r="225" spans="1:28" s="9" customFormat="1" x14ac:dyDescent="0.25">
      <c r="A225" s="27" t="s">
        <v>174</v>
      </c>
      <c r="B225" s="14" t="s">
        <v>663</v>
      </c>
      <c r="C225" s="36" t="s">
        <v>317</v>
      </c>
      <c r="D225" s="58">
        <v>0</v>
      </c>
      <c r="E225" s="58">
        <v>509.63342999999998</v>
      </c>
      <c r="F225" s="58">
        <v>0</v>
      </c>
      <c r="G225" s="59">
        <v>0</v>
      </c>
      <c r="H225" s="58">
        <v>0</v>
      </c>
      <c r="I225" s="59">
        <v>65.744</v>
      </c>
      <c r="J225" s="58">
        <v>0</v>
      </c>
      <c r="K225" s="59">
        <v>0</v>
      </c>
      <c r="L225" s="58">
        <v>4.2601707647554578E-4</v>
      </c>
      <c r="M225" s="59">
        <v>0</v>
      </c>
      <c r="N225" s="58">
        <v>0</v>
      </c>
      <c r="O225" s="59">
        <v>0</v>
      </c>
      <c r="P225" s="58">
        <v>0</v>
      </c>
      <c r="Q225" s="59">
        <v>0</v>
      </c>
      <c r="R225" s="58">
        <v>0</v>
      </c>
      <c r="S225" s="59">
        <v>0</v>
      </c>
      <c r="T225" s="58">
        <v>0</v>
      </c>
      <c r="U225" s="59">
        <v>0</v>
      </c>
      <c r="V225" s="58">
        <v>0</v>
      </c>
      <c r="W225" s="59">
        <v>0</v>
      </c>
      <c r="X225" s="58">
        <v>0</v>
      </c>
      <c r="Y225" s="59">
        <v>0</v>
      </c>
      <c r="Z225" s="58">
        <v>0</v>
      </c>
      <c r="AA225" s="59">
        <f t="shared" si="180"/>
        <v>65.744</v>
      </c>
      <c r="AB225" s="59">
        <f t="shared" si="180"/>
        <v>4.2601707647554578E-4</v>
      </c>
    </row>
    <row r="226" spans="1:28" s="9" customFormat="1" x14ac:dyDescent="0.25">
      <c r="A226" s="27" t="s">
        <v>175</v>
      </c>
      <c r="B226" s="14" t="s">
        <v>673</v>
      </c>
      <c r="C226" s="36" t="s">
        <v>317</v>
      </c>
      <c r="D226" s="58">
        <v>493.29316928941864</v>
      </c>
      <c r="E226" s="58">
        <v>0</v>
      </c>
      <c r="F226" s="58">
        <v>0</v>
      </c>
      <c r="G226" s="59">
        <v>0</v>
      </c>
      <c r="H226" s="58">
        <v>0</v>
      </c>
      <c r="I226" s="59">
        <v>63.706000000000003</v>
      </c>
      <c r="J226" s="58">
        <v>0</v>
      </c>
      <c r="K226" s="59">
        <v>0</v>
      </c>
      <c r="L226" s="58">
        <v>0</v>
      </c>
      <c r="M226" s="59">
        <v>0</v>
      </c>
      <c r="N226" s="58">
        <v>0</v>
      </c>
      <c r="O226" s="59">
        <v>0</v>
      </c>
      <c r="P226" s="58">
        <v>0</v>
      </c>
      <c r="Q226" s="59">
        <v>0</v>
      </c>
      <c r="R226" s="58">
        <v>0</v>
      </c>
      <c r="S226" s="59">
        <v>0</v>
      </c>
      <c r="T226" s="58">
        <v>0</v>
      </c>
      <c r="U226" s="59">
        <v>0</v>
      </c>
      <c r="V226" s="58">
        <v>0</v>
      </c>
      <c r="W226" s="59">
        <v>0</v>
      </c>
      <c r="X226" s="58">
        <v>0</v>
      </c>
      <c r="Y226" s="59">
        <v>0</v>
      </c>
      <c r="Z226" s="58">
        <v>0</v>
      </c>
      <c r="AA226" s="59">
        <f t="shared" si="180"/>
        <v>63.706000000000003</v>
      </c>
      <c r="AB226" s="59">
        <f t="shared" si="180"/>
        <v>0</v>
      </c>
    </row>
    <row r="227" spans="1:28" s="9" customFormat="1" x14ac:dyDescent="0.25">
      <c r="A227" s="27" t="s">
        <v>210</v>
      </c>
      <c r="B227" s="14" t="s">
        <v>52</v>
      </c>
      <c r="C227" s="36" t="s">
        <v>317</v>
      </c>
      <c r="D227" s="58">
        <v>770.54283071058126</v>
      </c>
      <c r="E227" s="58">
        <v>192.23957000000001</v>
      </c>
      <c r="F227" s="58">
        <v>1103.0340000000001</v>
      </c>
      <c r="G227" s="59">
        <v>914.96699999999998</v>
      </c>
      <c r="H227" s="58">
        <v>1335.5853</v>
      </c>
      <c r="I227" s="59">
        <v>0</v>
      </c>
      <c r="J227" s="58">
        <v>2335.9871326986463</v>
      </c>
      <c r="K227" s="59">
        <v>1297.9995079999999</v>
      </c>
      <c r="L227" s="58">
        <v>285.60943614030504</v>
      </c>
      <c r="M227" s="59">
        <v>570.17200000000003</v>
      </c>
      <c r="N227" s="58">
        <v>200</v>
      </c>
      <c r="O227" s="59">
        <v>330</v>
      </c>
      <c r="P227" s="58">
        <v>250.78100000000001</v>
      </c>
      <c r="Q227" s="59">
        <v>700</v>
      </c>
      <c r="R227" s="58">
        <v>1250</v>
      </c>
      <c r="S227" s="59">
        <v>0</v>
      </c>
      <c r="T227" s="58">
        <v>509.964</v>
      </c>
      <c r="U227" s="59">
        <v>0</v>
      </c>
      <c r="V227" s="58">
        <v>0</v>
      </c>
      <c r="W227" s="59">
        <v>0</v>
      </c>
      <c r="X227" s="58">
        <v>0</v>
      </c>
      <c r="Y227" s="59">
        <v>0</v>
      </c>
      <c r="Z227" s="58">
        <v>0</v>
      </c>
      <c r="AA227" s="59">
        <f t="shared" si="180"/>
        <v>3813.138508</v>
      </c>
      <c r="AB227" s="59">
        <f t="shared" si="180"/>
        <v>6167.926868838952</v>
      </c>
    </row>
    <row r="228" spans="1:28" s="9" customFormat="1" x14ac:dyDescent="0.25">
      <c r="A228" s="27" t="s">
        <v>124</v>
      </c>
      <c r="B228" s="17" t="s">
        <v>490</v>
      </c>
      <c r="C228" s="36" t="s">
        <v>317</v>
      </c>
      <c r="D228" s="58">
        <v>0</v>
      </c>
      <c r="E228" s="58">
        <v>0</v>
      </c>
      <c r="F228" s="58">
        <v>0</v>
      </c>
      <c r="G228" s="59">
        <v>0</v>
      </c>
      <c r="H228" s="58">
        <v>0</v>
      </c>
      <c r="I228" s="59">
        <v>0</v>
      </c>
      <c r="J228" s="58">
        <v>0</v>
      </c>
      <c r="K228" s="59">
        <v>0</v>
      </c>
      <c r="L228" s="58">
        <v>0</v>
      </c>
      <c r="M228" s="59">
        <v>0</v>
      </c>
      <c r="N228" s="58">
        <v>0</v>
      </c>
      <c r="O228" s="59">
        <v>0</v>
      </c>
      <c r="P228" s="58">
        <v>0</v>
      </c>
      <c r="Q228" s="59">
        <v>0</v>
      </c>
      <c r="R228" s="58">
        <v>0</v>
      </c>
      <c r="S228" s="59">
        <v>0</v>
      </c>
      <c r="T228" s="58">
        <v>0</v>
      </c>
      <c r="U228" s="59">
        <v>0</v>
      </c>
      <c r="V228" s="58">
        <v>0</v>
      </c>
      <c r="W228" s="59">
        <v>0</v>
      </c>
      <c r="X228" s="58">
        <v>0</v>
      </c>
      <c r="Y228" s="59">
        <v>0</v>
      </c>
      <c r="Z228" s="58">
        <v>0</v>
      </c>
      <c r="AA228" s="59">
        <f t="shared" si="180"/>
        <v>0</v>
      </c>
      <c r="AB228" s="59">
        <f t="shared" si="180"/>
        <v>0</v>
      </c>
    </row>
    <row r="229" spans="1:28" s="9" customFormat="1" ht="16.5" customHeight="1" x14ac:dyDescent="0.25">
      <c r="A229" s="27" t="s">
        <v>125</v>
      </c>
      <c r="B229" s="17" t="s">
        <v>614</v>
      </c>
      <c r="C229" s="36" t="s">
        <v>317</v>
      </c>
      <c r="D229" s="58">
        <f>D230+D231</f>
        <v>0</v>
      </c>
      <c r="E229" s="58">
        <f>E230+E231</f>
        <v>0</v>
      </c>
      <c r="F229" s="58">
        <f>F230+F231</f>
        <v>0</v>
      </c>
      <c r="G229" s="58">
        <f t="shared" ref="G229:Y229" si="189">G230+G231</f>
        <v>0</v>
      </c>
      <c r="H229" s="58">
        <f>H230+H231</f>
        <v>0</v>
      </c>
      <c r="I229" s="58">
        <f t="shared" si="189"/>
        <v>0</v>
      </c>
      <c r="J229" s="58">
        <f>J230+J231</f>
        <v>0</v>
      </c>
      <c r="K229" s="58">
        <f t="shared" si="189"/>
        <v>0</v>
      </c>
      <c r="L229" s="58">
        <f>L230+L231</f>
        <v>0</v>
      </c>
      <c r="M229" s="58">
        <f t="shared" si="189"/>
        <v>0</v>
      </c>
      <c r="N229" s="58">
        <f>N230+N231</f>
        <v>0</v>
      </c>
      <c r="O229" s="58">
        <f t="shared" si="189"/>
        <v>0</v>
      </c>
      <c r="P229" s="58">
        <f>P230+P231</f>
        <v>0</v>
      </c>
      <c r="Q229" s="58">
        <f t="shared" si="189"/>
        <v>0</v>
      </c>
      <c r="R229" s="58">
        <f>R230+R231</f>
        <v>0</v>
      </c>
      <c r="S229" s="58">
        <f t="shared" si="189"/>
        <v>0</v>
      </c>
      <c r="T229" s="58">
        <f>T230+T231</f>
        <v>0</v>
      </c>
      <c r="U229" s="58">
        <f t="shared" si="189"/>
        <v>0</v>
      </c>
      <c r="V229" s="58">
        <f>V230+V231</f>
        <v>0</v>
      </c>
      <c r="W229" s="58">
        <f t="shared" si="189"/>
        <v>0</v>
      </c>
      <c r="X229" s="58">
        <f>X230+X231</f>
        <v>0</v>
      </c>
      <c r="Y229" s="58">
        <f t="shared" si="189"/>
        <v>0</v>
      </c>
      <c r="Z229" s="58">
        <f>Z230+Z231</f>
        <v>0</v>
      </c>
      <c r="AA229" s="59">
        <f t="shared" si="180"/>
        <v>0</v>
      </c>
      <c r="AB229" s="59">
        <f t="shared" si="180"/>
        <v>0</v>
      </c>
    </row>
    <row r="230" spans="1:28" s="9" customFormat="1" x14ac:dyDescent="0.25">
      <c r="A230" s="27" t="s">
        <v>228</v>
      </c>
      <c r="B230" s="14" t="s">
        <v>234</v>
      </c>
      <c r="C230" s="36" t="s">
        <v>317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9">
        <f t="shared" si="180"/>
        <v>0</v>
      </c>
      <c r="AB230" s="59">
        <f t="shared" si="180"/>
        <v>0</v>
      </c>
    </row>
    <row r="231" spans="1:28" s="9" customFormat="1" x14ac:dyDescent="0.25">
      <c r="A231" s="27" t="s">
        <v>229</v>
      </c>
      <c r="B231" s="14" t="s">
        <v>664</v>
      </c>
      <c r="C231" s="36" t="s">
        <v>317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9">
        <f t="shared" si="180"/>
        <v>0</v>
      </c>
      <c r="AB231" s="59">
        <f t="shared" si="180"/>
        <v>0</v>
      </c>
    </row>
    <row r="232" spans="1:28" s="9" customFormat="1" x14ac:dyDescent="0.25">
      <c r="A232" s="27" t="s">
        <v>230</v>
      </c>
      <c r="B232" s="17" t="s">
        <v>208</v>
      </c>
      <c r="C232" s="36" t="s">
        <v>317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9">
        <f t="shared" si="180"/>
        <v>0</v>
      </c>
      <c r="AB232" s="59">
        <f t="shared" si="180"/>
        <v>0</v>
      </c>
    </row>
    <row r="233" spans="1:28" s="9" customFormat="1" x14ac:dyDescent="0.25">
      <c r="A233" s="27" t="s">
        <v>231</v>
      </c>
      <c r="B233" s="17" t="s">
        <v>209</v>
      </c>
      <c r="C233" s="36" t="s">
        <v>317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9">
        <f t="shared" si="180"/>
        <v>0</v>
      </c>
      <c r="AB233" s="59">
        <f t="shared" si="180"/>
        <v>0</v>
      </c>
    </row>
    <row r="234" spans="1:28" s="9" customFormat="1" x14ac:dyDescent="0.25">
      <c r="A234" s="27" t="s">
        <v>232</v>
      </c>
      <c r="B234" s="17" t="s">
        <v>665</v>
      </c>
      <c r="C234" s="36" t="s">
        <v>317</v>
      </c>
      <c r="D234" s="58">
        <v>0</v>
      </c>
      <c r="E234" s="58">
        <v>0</v>
      </c>
      <c r="F234" s="58">
        <v>428.57299999999998</v>
      </c>
      <c r="G234" s="59">
        <v>3.1099999999999768</v>
      </c>
      <c r="H234" s="58">
        <v>7.655000000000233</v>
      </c>
      <c r="I234" s="59">
        <v>0</v>
      </c>
      <c r="J234" s="58">
        <v>1.4285699999998323</v>
      </c>
      <c r="K234" s="59">
        <v>0</v>
      </c>
      <c r="L234" s="58">
        <v>0</v>
      </c>
      <c r="M234" s="59">
        <v>0</v>
      </c>
      <c r="N234" s="58">
        <v>0</v>
      </c>
      <c r="O234" s="59">
        <v>0</v>
      </c>
      <c r="P234" s="58">
        <v>0</v>
      </c>
      <c r="Q234" s="59">
        <v>0</v>
      </c>
      <c r="R234" s="58">
        <v>0</v>
      </c>
      <c r="S234" s="59">
        <v>0</v>
      </c>
      <c r="T234" s="58">
        <v>0</v>
      </c>
      <c r="U234" s="59">
        <v>0</v>
      </c>
      <c r="V234" s="58">
        <v>0</v>
      </c>
      <c r="W234" s="59">
        <v>0</v>
      </c>
      <c r="X234" s="58">
        <v>0</v>
      </c>
      <c r="Y234" s="59">
        <v>0</v>
      </c>
      <c r="Z234" s="58">
        <v>0</v>
      </c>
      <c r="AA234" s="59">
        <f t="shared" si="180"/>
        <v>3.1099999999999768</v>
      </c>
      <c r="AB234" s="59">
        <f t="shared" si="180"/>
        <v>9.0835700000000656</v>
      </c>
    </row>
    <row r="235" spans="1:28" s="10" customFormat="1" x14ac:dyDescent="0.25">
      <c r="A235" s="26" t="s">
        <v>126</v>
      </c>
      <c r="B235" s="18" t="s">
        <v>615</v>
      </c>
      <c r="C235" s="35" t="s">
        <v>317</v>
      </c>
      <c r="D235" s="56">
        <f>D236+D240+D241</f>
        <v>810.80971699999998</v>
      </c>
      <c r="E235" s="56">
        <f>E236+E240+E241</f>
        <v>628.24998587300001</v>
      </c>
      <c r="F235" s="56">
        <f>F236+F240+F241</f>
        <v>1738.9145209999999</v>
      </c>
      <c r="G235" s="56">
        <f t="shared" ref="G235" si="190">G236+G240+G241</f>
        <v>1103.6960000000001</v>
      </c>
      <c r="H235" s="56">
        <f>H236+H240+H241</f>
        <v>1372.636993441442</v>
      </c>
      <c r="I235" s="56">
        <f t="shared" ref="I235" si="191">I236+I240+I241</f>
        <v>35.953631243641205</v>
      </c>
      <c r="J235" s="56">
        <f>J236+J240+J241</f>
        <v>2448.5530841202426</v>
      </c>
      <c r="K235" s="56">
        <f t="shared" ref="K235" si="192">K236+K240+K241</f>
        <v>1410.7307302598599</v>
      </c>
      <c r="L235" s="56">
        <f>L236+L240+L241</f>
        <v>285.60943614030504</v>
      </c>
      <c r="M235" s="56">
        <f t="shared" ref="M235:Y235" si="193">M236+M240+M241</f>
        <v>635.45092169536929</v>
      </c>
      <c r="N235" s="56">
        <f>N236+N240+N241</f>
        <v>473.00513343624107</v>
      </c>
      <c r="O235" s="56">
        <f t="shared" si="193"/>
        <v>391.40938992228098</v>
      </c>
      <c r="P235" s="56">
        <f>P236+P240+P241</f>
        <v>500.04027770512039</v>
      </c>
      <c r="Q235" s="56">
        <f t="shared" si="193"/>
        <v>799.23889139620451</v>
      </c>
      <c r="R235" s="56">
        <f>R236+R240+R241</f>
        <v>1503.0939062758544</v>
      </c>
      <c r="S235" s="56">
        <f t="shared" si="193"/>
        <v>0</v>
      </c>
      <c r="T235" s="56">
        <f>T236+T240+T241</f>
        <v>858.13870680876357</v>
      </c>
      <c r="U235" s="56">
        <f t="shared" si="193"/>
        <v>0</v>
      </c>
      <c r="V235" s="56">
        <f>V236+V240+V241</f>
        <v>401.9012442784109</v>
      </c>
      <c r="W235" s="56">
        <f t="shared" si="193"/>
        <v>0</v>
      </c>
      <c r="X235" s="56">
        <f>X236+X240+X241</f>
        <v>373.10157545127481</v>
      </c>
      <c r="Y235" s="56">
        <f t="shared" si="193"/>
        <v>0</v>
      </c>
      <c r="Z235" s="56">
        <f>Z236+Z240+Z241</f>
        <v>370.76173693393991</v>
      </c>
      <c r="AA235" s="57">
        <f t="shared" si="180"/>
        <v>4376.4795645173563</v>
      </c>
      <c r="AB235" s="57">
        <f t="shared" si="180"/>
        <v>8586.842094591595</v>
      </c>
    </row>
    <row r="236" spans="1:28" s="9" customFormat="1" x14ac:dyDescent="0.25">
      <c r="A236" s="27" t="s">
        <v>127</v>
      </c>
      <c r="B236" s="17" t="s">
        <v>616</v>
      </c>
      <c r="C236" s="36" t="s">
        <v>317</v>
      </c>
      <c r="D236" s="58">
        <f>D237+D238+D239</f>
        <v>809.31</v>
      </c>
      <c r="E236" s="58">
        <f>E237+E238+E239</f>
        <v>192.23957087300002</v>
      </c>
      <c r="F236" s="58">
        <f>F237+F238+F239</f>
        <v>1441.77802</v>
      </c>
      <c r="G236" s="58">
        <f t="shared" ref="G236" si="194">G237+G238+G239</f>
        <v>1080.1570000000002</v>
      </c>
      <c r="H236" s="58">
        <f>H237+H238+H239</f>
        <v>1348.331182903509</v>
      </c>
      <c r="I236" s="58">
        <f t="shared" ref="I236" si="195">I237+I238+I239</f>
        <v>0</v>
      </c>
      <c r="J236" s="58">
        <f>J237+J238+J239</f>
        <v>2430.212521460905</v>
      </c>
      <c r="K236" s="58">
        <f t="shared" ref="K236" si="196">K237+K238+K239</f>
        <v>1297.9995079999999</v>
      </c>
      <c r="L236" s="58">
        <f>L237+L238+L239</f>
        <v>285.60943614030504</v>
      </c>
      <c r="M236" s="58">
        <f t="shared" ref="M236:Y236" si="197">M237+M238+M239</f>
        <v>570.17200000000003</v>
      </c>
      <c r="N236" s="58">
        <f>N237+N238+N239</f>
        <v>435</v>
      </c>
      <c r="O236" s="58">
        <f t="shared" si="197"/>
        <v>330</v>
      </c>
      <c r="P236" s="58">
        <f>P237+P238+P239</f>
        <v>420</v>
      </c>
      <c r="Q236" s="58">
        <f t="shared" si="197"/>
        <v>700</v>
      </c>
      <c r="R236" s="58">
        <f>R237+R238+R239</f>
        <v>1395</v>
      </c>
      <c r="S236" s="58">
        <f t="shared" si="197"/>
        <v>0</v>
      </c>
      <c r="T236" s="58">
        <f>T237+T238+T239</f>
        <v>750</v>
      </c>
      <c r="U236" s="58">
        <f t="shared" si="197"/>
        <v>0</v>
      </c>
      <c r="V236" s="58">
        <f>V237+V238+V239</f>
        <v>230</v>
      </c>
      <c r="W236" s="58">
        <f t="shared" si="197"/>
        <v>0</v>
      </c>
      <c r="X236" s="58">
        <f>X237+X238+X239</f>
        <v>200</v>
      </c>
      <c r="Y236" s="58">
        <f t="shared" si="197"/>
        <v>0</v>
      </c>
      <c r="Z236" s="58">
        <f>Z237+Z238+Z239</f>
        <v>200</v>
      </c>
      <c r="AA236" s="59">
        <f t="shared" si="180"/>
        <v>3978.3285080000001</v>
      </c>
      <c r="AB236" s="59">
        <f t="shared" si="180"/>
        <v>7694.153140504719</v>
      </c>
    </row>
    <row r="237" spans="1:28" s="9" customFormat="1" x14ac:dyDescent="0.25">
      <c r="A237" s="27" t="s">
        <v>692</v>
      </c>
      <c r="B237" s="14" t="s">
        <v>663</v>
      </c>
      <c r="C237" s="36" t="s">
        <v>317</v>
      </c>
      <c r="D237" s="58">
        <v>38.767169289418732</v>
      </c>
      <c r="E237" s="58">
        <v>8.7300001177936791E-7</v>
      </c>
      <c r="F237" s="58">
        <v>338.74402000000003</v>
      </c>
      <c r="G237" s="59">
        <v>165.19</v>
      </c>
      <c r="H237" s="58">
        <v>12.745882903508843</v>
      </c>
      <c r="I237" s="59">
        <v>0</v>
      </c>
      <c r="J237" s="58">
        <v>94.22538876225893</v>
      </c>
      <c r="K237" s="59">
        <v>0</v>
      </c>
      <c r="L237" s="58">
        <v>0</v>
      </c>
      <c r="M237" s="59">
        <v>0</v>
      </c>
      <c r="N237" s="58">
        <v>235</v>
      </c>
      <c r="O237" s="59">
        <v>0</v>
      </c>
      <c r="P237" s="58">
        <v>169.21899999999999</v>
      </c>
      <c r="Q237" s="59">
        <v>0</v>
      </c>
      <c r="R237" s="58">
        <v>145</v>
      </c>
      <c r="S237" s="59">
        <v>0</v>
      </c>
      <c r="T237" s="58">
        <v>240.036</v>
      </c>
      <c r="U237" s="59">
        <v>0</v>
      </c>
      <c r="V237" s="58">
        <v>230</v>
      </c>
      <c r="W237" s="59">
        <v>0</v>
      </c>
      <c r="X237" s="58">
        <v>200</v>
      </c>
      <c r="Y237" s="59">
        <v>0</v>
      </c>
      <c r="Z237" s="58">
        <v>200</v>
      </c>
      <c r="AA237" s="59">
        <f t="shared" si="180"/>
        <v>165.19</v>
      </c>
      <c r="AB237" s="59">
        <f t="shared" si="180"/>
        <v>1526.2262716657679</v>
      </c>
    </row>
    <row r="238" spans="1:28" s="9" customFormat="1" x14ac:dyDescent="0.25">
      <c r="A238" s="27" t="s">
        <v>693</v>
      </c>
      <c r="B238" s="14" t="s">
        <v>673</v>
      </c>
      <c r="C238" s="36" t="s">
        <v>317</v>
      </c>
      <c r="D238" s="58">
        <v>561.05700000000002</v>
      </c>
      <c r="E238" s="58">
        <v>0</v>
      </c>
      <c r="F238" s="58">
        <v>593.50199999999995</v>
      </c>
      <c r="G238" s="59">
        <v>384.81799999999998</v>
      </c>
      <c r="H238" s="58">
        <v>384.81799999999998</v>
      </c>
      <c r="I238" s="59">
        <v>0</v>
      </c>
      <c r="J238" s="58">
        <v>9.1549999999999994</v>
      </c>
      <c r="K238" s="59">
        <v>9.1549999999999994</v>
      </c>
      <c r="L238" s="58">
        <v>0</v>
      </c>
      <c r="M238" s="59">
        <v>0</v>
      </c>
      <c r="N238" s="58">
        <v>0</v>
      </c>
      <c r="O238" s="59">
        <v>0</v>
      </c>
      <c r="P238" s="58">
        <v>0</v>
      </c>
      <c r="Q238" s="59">
        <v>0</v>
      </c>
      <c r="R238" s="58">
        <v>0</v>
      </c>
      <c r="S238" s="59">
        <v>0</v>
      </c>
      <c r="T238" s="58">
        <v>0</v>
      </c>
      <c r="U238" s="59">
        <v>0</v>
      </c>
      <c r="V238" s="58">
        <v>0</v>
      </c>
      <c r="W238" s="59">
        <v>0</v>
      </c>
      <c r="X238" s="58">
        <v>0</v>
      </c>
      <c r="Y238" s="59">
        <v>0</v>
      </c>
      <c r="Z238" s="58">
        <v>0</v>
      </c>
      <c r="AA238" s="59">
        <f t="shared" si="180"/>
        <v>393.97299999999996</v>
      </c>
      <c r="AB238" s="59">
        <f t="shared" si="180"/>
        <v>393.97299999999996</v>
      </c>
    </row>
    <row r="239" spans="1:28" s="9" customFormat="1" x14ac:dyDescent="0.25">
      <c r="A239" s="27" t="s">
        <v>694</v>
      </c>
      <c r="B239" s="14" t="s">
        <v>52</v>
      </c>
      <c r="C239" s="36" t="s">
        <v>317</v>
      </c>
      <c r="D239" s="58">
        <v>209.48583071058127</v>
      </c>
      <c r="E239" s="58">
        <v>192.23957000000001</v>
      </c>
      <c r="F239" s="58">
        <v>509.53199999999998</v>
      </c>
      <c r="G239" s="59">
        <v>530.149</v>
      </c>
      <c r="H239" s="58">
        <v>950.76730000000009</v>
      </c>
      <c r="I239" s="59">
        <v>0</v>
      </c>
      <c r="J239" s="58">
        <v>2326.8321326986461</v>
      </c>
      <c r="K239" s="59">
        <v>1288.8445079999999</v>
      </c>
      <c r="L239" s="58">
        <v>285.60943614030504</v>
      </c>
      <c r="M239" s="59">
        <v>570.17200000000003</v>
      </c>
      <c r="N239" s="58">
        <v>200</v>
      </c>
      <c r="O239" s="59">
        <v>330</v>
      </c>
      <c r="P239" s="58">
        <v>250.78100000000001</v>
      </c>
      <c r="Q239" s="59">
        <v>700</v>
      </c>
      <c r="R239" s="58">
        <v>1250</v>
      </c>
      <c r="S239" s="59">
        <v>0</v>
      </c>
      <c r="T239" s="58">
        <v>509.964</v>
      </c>
      <c r="U239" s="59">
        <v>0</v>
      </c>
      <c r="V239" s="58">
        <v>0</v>
      </c>
      <c r="W239" s="59">
        <v>0</v>
      </c>
      <c r="X239" s="58">
        <v>0</v>
      </c>
      <c r="Y239" s="59">
        <v>0</v>
      </c>
      <c r="Z239" s="58">
        <v>0</v>
      </c>
      <c r="AA239" s="59">
        <f t="shared" si="180"/>
        <v>3419.165508</v>
      </c>
      <c r="AB239" s="59">
        <f t="shared" si="180"/>
        <v>5773.9538688389512</v>
      </c>
    </row>
    <row r="240" spans="1:28" s="9" customFormat="1" x14ac:dyDescent="0.25">
      <c r="A240" s="27" t="s">
        <v>128</v>
      </c>
      <c r="B240" s="17" t="s">
        <v>7</v>
      </c>
      <c r="C240" s="36" t="s">
        <v>317</v>
      </c>
      <c r="D240" s="58">
        <v>0</v>
      </c>
      <c r="E240" s="58">
        <v>7.4394150000000003</v>
      </c>
      <c r="F240" s="58">
        <v>-6.4990000000000004E-3</v>
      </c>
      <c r="G240" s="59">
        <v>23.539000000000001</v>
      </c>
      <c r="H240" s="58">
        <v>22.876810537933</v>
      </c>
      <c r="I240" s="59">
        <v>35.953631243641205</v>
      </c>
      <c r="J240" s="58">
        <v>16.911992659337969</v>
      </c>
      <c r="K240" s="59">
        <v>112.73122225986005</v>
      </c>
      <c r="L240" s="58">
        <v>0</v>
      </c>
      <c r="M240" s="59">
        <v>65.278921695369249</v>
      </c>
      <c r="N240" s="58">
        <v>38.005133436241088</v>
      </c>
      <c r="O240" s="59">
        <v>61.409389922280994</v>
      </c>
      <c r="P240" s="58">
        <v>80.04027770512036</v>
      </c>
      <c r="Q240" s="59">
        <v>99.238891396204536</v>
      </c>
      <c r="R240" s="58">
        <v>108.09390627585444</v>
      </c>
      <c r="S240" s="59">
        <v>0</v>
      </c>
      <c r="T240" s="58">
        <v>108.13870680876362</v>
      </c>
      <c r="U240" s="59">
        <v>0</v>
      </c>
      <c r="V240" s="58">
        <v>171.9012442784109</v>
      </c>
      <c r="W240" s="59">
        <v>0</v>
      </c>
      <c r="X240" s="58">
        <v>173.10157545127484</v>
      </c>
      <c r="Y240" s="59">
        <v>0</v>
      </c>
      <c r="Z240" s="58">
        <v>170.76173693393994</v>
      </c>
      <c r="AA240" s="59">
        <f t="shared" si="180"/>
        <v>398.15105651735598</v>
      </c>
      <c r="AB240" s="59">
        <f t="shared" si="180"/>
        <v>889.83138408687603</v>
      </c>
    </row>
    <row r="241" spans="1:28" s="9" customFormat="1" x14ac:dyDescent="0.25">
      <c r="A241" s="27" t="s">
        <v>233</v>
      </c>
      <c r="B241" s="17" t="s">
        <v>666</v>
      </c>
      <c r="C241" s="36" t="s">
        <v>317</v>
      </c>
      <c r="D241" s="58">
        <v>1.4997170000000002</v>
      </c>
      <c r="E241" s="58">
        <v>428.57100000000003</v>
      </c>
      <c r="F241" s="58">
        <v>297.14299999999997</v>
      </c>
      <c r="G241" s="59">
        <v>0</v>
      </c>
      <c r="H241" s="58">
        <v>1.4290000000000473</v>
      </c>
      <c r="I241" s="59">
        <v>0</v>
      </c>
      <c r="J241" s="58">
        <v>1.4285699999996833</v>
      </c>
      <c r="K241" s="59">
        <v>0</v>
      </c>
      <c r="L241" s="58">
        <v>0</v>
      </c>
      <c r="M241" s="59">
        <v>0</v>
      </c>
      <c r="N241" s="58">
        <v>0</v>
      </c>
      <c r="O241" s="59">
        <v>0</v>
      </c>
      <c r="P241" s="58">
        <v>0</v>
      </c>
      <c r="Q241" s="59">
        <v>0</v>
      </c>
      <c r="R241" s="58">
        <v>0</v>
      </c>
      <c r="S241" s="59">
        <v>0</v>
      </c>
      <c r="T241" s="58">
        <v>0</v>
      </c>
      <c r="U241" s="59">
        <v>0</v>
      </c>
      <c r="V241" s="58">
        <v>0</v>
      </c>
      <c r="W241" s="59">
        <v>0</v>
      </c>
      <c r="X241" s="58">
        <v>0</v>
      </c>
      <c r="Y241" s="59">
        <v>0</v>
      </c>
      <c r="Z241" s="58">
        <v>0</v>
      </c>
      <c r="AA241" s="59">
        <f t="shared" si="180"/>
        <v>0</v>
      </c>
      <c r="AB241" s="59">
        <f t="shared" si="180"/>
        <v>2.8575699999997308</v>
      </c>
    </row>
    <row r="242" spans="1:28" s="10" customFormat="1" ht="31.5" x14ac:dyDescent="0.25">
      <c r="A242" s="26" t="s">
        <v>129</v>
      </c>
      <c r="B242" s="18" t="s">
        <v>652</v>
      </c>
      <c r="C242" s="35" t="s">
        <v>317</v>
      </c>
      <c r="D242" s="56">
        <f>D167-D185</f>
        <v>184.46715414543951</v>
      </c>
      <c r="E242" s="56">
        <f>E167-E185</f>
        <v>365.04716081000879</v>
      </c>
      <c r="F242" s="56">
        <f>F167-F185</f>
        <v>596.599388853866</v>
      </c>
      <c r="G242" s="56">
        <f t="shared" ref="G242:K242" si="198">G167-G185</f>
        <v>602.13156713972148</v>
      </c>
      <c r="H242" s="56">
        <f>H167-H185</f>
        <v>502.8960873251317</v>
      </c>
      <c r="I242" s="56">
        <f t="shared" si="198"/>
        <v>557.21984880507716</v>
      </c>
      <c r="J242" s="56">
        <f>J167-J185</f>
        <v>771.12745025779077</v>
      </c>
      <c r="K242" s="56">
        <f t="shared" si="198"/>
        <v>558.75322132229758</v>
      </c>
      <c r="L242" s="56">
        <f>L167-L185</f>
        <v>1106.9667093180115</v>
      </c>
      <c r="M242" s="56">
        <f t="shared" ref="M242:Y242" si="199">M167-M185</f>
        <v>546.22162679294979</v>
      </c>
      <c r="N242" s="56">
        <f>N167-N185</f>
        <v>792.38944267459738</v>
      </c>
      <c r="O242" s="56">
        <f t="shared" si="199"/>
        <v>544.8000074632364</v>
      </c>
      <c r="P242" s="56">
        <f>P167-P185</f>
        <v>773.42284653240495</v>
      </c>
      <c r="Q242" s="56">
        <f t="shared" si="199"/>
        <v>636.32516385645613</v>
      </c>
      <c r="R242" s="56">
        <f>R167-R185</f>
        <v>797.58868790869928</v>
      </c>
      <c r="S242" s="56">
        <f t="shared" si="199"/>
        <v>0</v>
      </c>
      <c r="T242" s="56">
        <f>T167-T185</f>
        <v>904.07857799386056</v>
      </c>
      <c r="U242" s="56">
        <f t="shared" si="199"/>
        <v>0</v>
      </c>
      <c r="V242" s="56">
        <f>V167-V185</f>
        <v>967.60169992503597</v>
      </c>
      <c r="W242" s="56">
        <f t="shared" si="199"/>
        <v>0</v>
      </c>
      <c r="X242" s="56">
        <f>X167-X185</f>
        <v>979.83946454005218</v>
      </c>
      <c r="Y242" s="56">
        <f t="shared" si="199"/>
        <v>0</v>
      </c>
      <c r="Z242" s="56">
        <f>Z167-Z185</f>
        <v>999.00988754824903</v>
      </c>
      <c r="AA242" s="57">
        <f t="shared" si="180"/>
        <v>3445.4514353797385</v>
      </c>
      <c r="AB242" s="57">
        <f t="shared" si="180"/>
        <v>8594.9208540238324</v>
      </c>
    </row>
    <row r="243" spans="1:28" s="10" customFormat="1" ht="31.5" x14ac:dyDescent="0.25">
      <c r="A243" s="26" t="s">
        <v>130</v>
      </c>
      <c r="B243" s="18" t="s">
        <v>667</v>
      </c>
      <c r="C243" s="35" t="s">
        <v>317</v>
      </c>
      <c r="D243" s="56">
        <f t="shared" ref="D243:F243" si="200">D244+D245</f>
        <v>-678.40346036543997</v>
      </c>
      <c r="E243" s="56">
        <f t="shared" si="200"/>
        <v>-372.83155139000996</v>
      </c>
      <c r="F243" s="56">
        <f t="shared" si="200"/>
        <v>-434.34886040752997</v>
      </c>
      <c r="G243" s="56">
        <f t="shared" ref="G243:H243" si="201">G244+G245</f>
        <v>-387.53100000000001</v>
      </c>
      <c r="H243" s="56">
        <f t="shared" si="201"/>
        <v>-431.34068155585601</v>
      </c>
      <c r="I243" s="56">
        <f t="shared" ref="I243" si="202">I244+I245</f>
        <v>-671.45200000000011</v>
      </c>
      <c r="J243" s="56">
        <f>J244+J245</f>
        <v>-678.74203663966364</v>
      </c>
      <c r="K243" s="56">
        <f t="shared" ref="K243" si="203">K244+K245</f>
        <v>-461.44232012000009</v>
      </c>
      <c r="L243" s="56">
        <f t="shared" ref="L243:Z243" si="204">L244+L245</f>
        <v>-565.17520257939998</v>
      </c>
      <c r="M243" s="56">
        <f t="shared" si="204"/>
        <v>-456.53300000000002</v>
      </c>
      <c r="N243" s="56">
        <f t="shared" si="204"/>
        <v>-528.77819836340007</v>
      </c>
      <c r="O243" s="56">
        <f t="shared" si="204"/>
        <v>-451.67600000000004</v>
      </c>
      <c r="P243" s="56">
        <f t="shared" si="204"/>
        <v>-532.38061982940019</v>
      </c>
      <c r="Q243" s="56">
        <f t="shared" si="204"/>
        <v>-570.66200000000003</v>
      </c>
      <c r="R243" s="56">
        <f t="shared" si="204"/>
        <v>-540.30105127960007</v>
      </c>
      <c r="S243" s="56">
        <f t="shared" si="204"/>
        <v>0</v>
      </c>
      <c r="T243" s="56">
        <f t="shared" si="204"/>
        <v>-542.73910960072692</v>
      </c>
      <c r="U243" s="56">
        <f t="shared" si="204"/>
        <v>0</v>
      </c>
      <c r="V243" s="56">
        <f t="shared" si="204"/>
        <v>-565.52326200401501</v>
      </c>
      <c r="W243" s="56">
        <f t="shared" si="204"/>
        <v>0</v>
      </c>
      <c r="X243" s="56">
        <f t="shared" si="204"/>
        <v>-589.21878050343446</v>
      </c>
      <c r="Y243" s="56">
        <f t="shared" si="204"/>
        <v>0</v>
      </c>
      <c r="Z243" s="56">
        <f t="shared" si="204"/>
        <v>-613.86211974283071</v>
      </c>
      <c r="AA243" s="57">
        <f t="shared" si="180"/>
        <v>-2999.29632012</v>
      </c>
      <c r="AB243" s="57">
        <f t="shared" si="180"/>
        <v>-5588.0610620983271</v>
      </c>
    </row>
    <row r="244" spans="1:28" s="19" customFormat="1" x14ac:dyDescent="0.25">
      <c r="A244" s="28" t="s">
        <v>235</v>
      </c>
      <c r="B244" s="53" t="s">
        <v>668</v>
      </c>
      <c r="C244" s="37" t="s">
        <v>317</v>
      </c>
      <c r="D244" s="62">
        <f>(D203-D209)-(D210-D219)</f>
        <v>-676.61328855544002</v>
      </c>
      <c r="E244" s="62">
        <f>(E203-E209)-(E210-E219)</f>
        <v>-371.52838162000006</v>
      </c>
      <c r="F244" s="62">
        <f>(F203-F209)-(F210-F219)</f>
        <v>-432.25364894000006</v>
      </c>
      <c r="G244" s="63">
        <f>G203-G210</f>
        <v>-387.53100000000001</v>
      </c>
      <c r="H244" s="62">
        <f>(H203-H209)-(H210-H219)</f>
        <v>-431.34074633000006</v>
      </c>
      <c r="I244" s="63">
        <f>I203-I210</f>
        <v>-671.45200000000011</v>
      </c>
      <c r="J244" s="62">
        <f>(J203-J209)-(J210-J219)</f>
        <v>-685.04163026000037</v>
      </c>
      <c r="K244" s="63">
        <f>K203-K210</f>
        <v>-461.44232012000009</v>
      </c>
      <c r="L244" s="62">
        <f>(L203-L209)-(L210-L219)</f>
        <v>-572.10720257999992</v>
      </c>
      <c r="M244" s="63">
        <f>M203-M210</f>
        <v>-456.53300000000002</v>
      </c>
      <c r="N244" s="62">
        <f>(N203-N209)-(N210-N219)</f>
        <v>-541.50919835999991</v>
      </c>
      <c r="O244" s="63">
        <f>O203-O210</f>
        <v>-451.67600000000004</v>
      </c>
      <c r="P244" s="62">
        <f>(P203-P209)-(P210-P219)</f>
        <v>-548.25861983000004</v>
      </c>
      <c r="Q244" s="63">
        <f>Q203-Q210</f>
        <v>-570.66200000000003</v>
      </c>
      <c r="R244" s="62">
        <f>(R203-R209)-(R210-R219)</f>
        <v>-562.29505128000028</v>
      </c>
      <c r="S244" s="63">
        <f>S203-S210</f>
        <v>0</v>
      </c>
      <c r="T244" s="62">
        <f>(T203-T209)-(T210-T219)</f>
        <v>-570.41010960000017</v>
      </c>
      <c r="U244" s="63">
        <f>U203-U210</f>
        <v>0</v>
      </c>
      <c r="V244" s="62">
        <f>(V203-V209)-(V210-V219)</f>
        <v>-593.19426200000009</v>
      </c>
      <c r="W244" s="63">
        <f>W203-W210</f>
        <v>0</v>
      </c>
      <c r="X244" s="62">
        <f>(X203-X209)-(X210-X219)</f>
        <v>-616.88978050000026</v>
      </c>
      <c r="Y244" s="63">
        <f>Y203-Y210</f>
        <v>0</v>
      </c>
      <c r="Z244" s="62">
        <f>(Z203-Z209)-(Z210-Z219)</f>
        <v>-641.5331197500002</v>
      </c>
      <c r="AA244" s="63">
        <f t="shared" si="180"/>
        <v>-2999.29632012</v>
      </c>
      <c r="AB244" s="63">
        <f t="shared" si="180"/>
        <v>-5762.5797204900009</v>
      </c>
    </row>
    <row r="245" spans="1:28" s="19" customFormat="1" x14ac:dyDescent="0.25">
      <c r="A245" s="28" t="s">
        <v>236</v>
      </c>
      <c r="B245" s="53" t="s">
        <v>41</v>
      </c>
      <c r="C245" s="37" t="s">
        <v>317</v>
      </c>
      <c r="D245" s="62">
        <f>D209-D219</f>
        <v>-1.7901718099999713</v>
      </c>
      <c r="E245" s="62">
        <f>E209-E219</f>
        <v>-1.3031697700098763</v>
      </c>
      <c r="F245" s="62">
        <f>F209-F219</f>
        <v>-2.09521146752992</v>
      </c>
      <c r="G245" s="63">
        <v>0</v>
      </c>
      <c r="H245" s="62">
        <f>H209-H219</f>
        <v>6.4774144050261384E-5</v>
      </c>
      <c r="I245" s="63">
        <v>0</v>
      </c>
      <c r="J245" s="62">
        <f>J209-J219</f>
        <v>6.299593620336692</v>
      </c>
      <c r="K245" s="63">
        <v>0</v>
      </c>
      <c r="L245" s="62">
        <f>L209-L219</f>
        <v>6.9320000005999258</v>
      </c>
      <c r="M245" s="63">
        <v>0</v>
      </c>
      <c r="N245" s="62">
        <f>N209-N219</f>
        <v>12.730999996599854</v>
      </c>
      <c r="O245" s="63">
        <v>0</v>
      </c>
      <c r="P245" s="62">
        <f>P209-P219</f>
        <v>15.878000000599812</v>
      </c>
      <c r="Q245" s="63">
        <v>0</v>
      </c>
      <c r="R245" s="62">
        <f>R209-R219</f>
        <v>21.994000000400177</v>
      </c>
      <c r="S245" s="63">
        <v>0</v>
      </c>
      <c r="T245" s="62">
        <f>T209-T219</f>
        <v>27.670999999273199</v>
      </c>
      <c r="U245" s="63">
        <v>0</v>
      </c>
      <c r="V245" s="62">
        <f>V209-V219</f>
        <v>27.670999995985035</v>
      </c>
      <c r="W245" s="63">
        <v>0</v>
      </c>
      <c r="X245" s="62">
        <f>X209-X219</f>
        <v>27.670999996565747</v>
      </c>
      <c r="Y245" s="63">
        <v>0</v>
      </c>
      <c r="Z245" s="62">
        <f>Z209-Z219</f>
        <v>27.671000007169432</v>
      </c>
      <c r="AA245" s="63">
        <f t="shared" si="180"/>
        <v>0</v>
      </c>
      <c r="AB245" s="63">
        <f t="shared" si="180"/>
        <v>174.51865839167391</v>
      </c>
    </row>
    <row r="246" spans="1:28" s="10" customFormat="1" ht="31.5" x14ac:dyDescent="0.25">
      <c r="A246" s="26" t="s">
        <v>131</v>
      </c>
      <c r="B246" s="18" t="s">
        <v>669</v>
      </c>
      <c r="C246" s="35" t="s">
        <v>317</v>
      </c>
      <c r="D246" s="56">
        <f t="shared" ref="D246:F246" si="205">D247+D248</f>
        <v>453.86135599999977</v>
      </c>
      <c r="E246" s="56">
        <f t="shared" si="205"/>
        <v>79.047933127000078</v>
      </c>
      <c r="F246" s="56">
        <f t="shared" si="205"/>
        <v>-160.94251815176972</v>
      </c>
      <c r="G246" s="56">
        <f t="shared" ref="G246:H246" si="206">G247+G248</f>
        <v>-181.77915000000019</v>
      </c>
      <c r="H246" s="56">
        <f t="shared" si="206"/>
        <v>-23.197962949112707</v>
      </c>
      <c r="I246" s="56">
        <f t="shared" ref="I246" si="207">I247+I248</f>
        <v>97.701537902102672</v>
      </c>
      <c r="J246" s="56">
        <f>J247+J248</f>
        <v>-106.69883391786061</v>
      </c>
      <c r="K246" s="56">
        <f t="shared" ref="K246" si="208">K247+K248</f>
        <v>-105.36169746332234</v>
      </c>
      <c r="L246" s="56">
        <f t="shared" ref="L246:Z246" si="209">L247+L248</f>
        <v>4.3802671709503329</v>
      </c>
      <c r="M246" s="56">
        <f t="shared" si="209"/>
        <v>-60.799572938034771</v>
      </c>
      <c r="N246" s="56">
        <f t="shared" si="209"/>
        <v>-268.63688740277314</v>
      </c>
      <c r="O246" s="56">
        <f t="shared" si="209"/>
        <v>-57.174659502567067</v>
      </c>
      <c r="P246" s="56">
        <f t="shared" si="209"/>
        <v>-244.89103167165243</v>
      </c>
      <c r="Q246" s="56">
        <f t="shared" si="209"/>
        <v>-94.961813672293488</v>
      </c>
      <c r="R246" s="56">
        <f t="shared" si="209"/>
        <v>-248.72566024238631</v>
      </c>
      <c r="S246" s="56">
        <f t="shared" si="209"/>
        <v>0</v>
      </c>
      <c r="T246" s="56">
        <f t="shared" si="209"/>
        <v>-343.80646077529559</v>
      </c>
      <c r="U246" s="56">
        <f t="shared" si="209"/>
        <v>0</v>
      </c>
      <c r="V246" s="56">
        <f t="shared" si="209"/>
        <v>-397.53404285038494</v>
      </c>
      <c r="W246" s="56">
        <f t="shared" si="209"/>
        <v>0</v>
      </c>
      <c r="X246" s="56">
        <f t="shared" si="209"/>
        <v>-368.73437402324885</v>
      </c>
      <c r="Y246" s="56">
        <f t="shared" si="209"/>
        <v>0</v>
      </c>
      <c r="Z246" s="56">
        <f t="shared" si="209"/>
        <v>-366.39453550591395</v>
      </c>
      <c r="AA246" s="57">
        <f t="shared" si="180"/>
        <v>-402.37535567411521</v>
      </c>
      <c r="AB246" s="57">
        <f t="shared" si="180"/>
        <v>-2364.2395221676779</v>
      </c>
    </row>
    <row r="247" spans="1:28" s="19" customFormat="1" x14ac:dyDescent="0.25">
      <c r="A247" s="28" t="s">
        <v>397</v>
      </c>
      <c r="B247" s="53" t="s">
        <v>435</v>
      </c>
      <c r="C247" s="37" t="s">
        <v>317</v>
      </c>
      <c r="D247" s="62">
        <f>D224-D236</f>
        <v>454.52599999999984</v>
      </c>
      <c r="E247" s="62">
        <f>E224-E236</f>
        <v>509.633429127</v>
      </c>
      <c r="F247" s="62">
        <f>F224-F236</f>
        <v>-338.74401999999986</v>
      </c>
      <c r="G247" s="63">
        <f t="shared" ref="G247:I247" si="210">G224-G236</f>
        <v>-165.19000000000017</v>
      </c>
      <c r="H247" s="62">
        <f>H224-H236</f>
        <v>-12.745882903509028</v>
      </c>
      <c r="I247" s="63">
        <f t="shared" si="210"/>
        <v>129.44999999999999</v>
      </c>
      <c r="J247" s="62">
        <f>J224-J236</f>
        <v>-94.225388762258717</v>
      </c>
      <c r="K247" s="63">
        <f t="shared" ref="K247" si="211">K224-K236</f>
        <v>0</v>
      </c>
      <c r="L247" s="62">
        <f>L224-L236</f>
        <v>4.2601707644962516E-4</v>
      </c>
      <c r="M247" s="63">
        <f t="shared" ref="M247:Y247" si="212">M224-M236</f>
        <v>0</v>
      </c>
      <c r="N247" s="62">
        <f>N224-N236</f>
        <v>-235</v>
      </c>
      <c r="O247" s="63">
        <f t="shared" si="212"/>
        <v>0</v>
      </c>
      <c r="P247" s="62">
        <f>P224-P236</f>
        <v>-169.21899999999999</v>
      </c>
      <c r="Q247" s="63">
        <f t="shared" si="212"/>
        <v>0</v>
      </c>
      <c r="R247" s="62">
        <f>R224-R236</f>
        <v>-145</v>
      </c>
      <c r="S247" s="63">
        <f t="shared" si="212"/>
        <v>0</v>
      </c>
      <c r="T247" s="62">
        <f>T224-T236</f>
        <v>-240.036</v>
      </c>
      <c r="U247" s="63">
        <f t="shared" si="212"/>
        <v>0</v>
      </c>
      <c r="V247" s="62">
        <f>V224-V236</f>
        <v>-230</v>
      </c>
      <c r="W247" s="63">
        <f t="shared" si="212"/>
        <v>0</v>
      </c>
      <c r="X247" s="62">
        <f>X224-X236</f>
        <v>-200</v>
      </c>
      <c r="Y247" s="63">
        <f t="shared" si="212"/>
        <v>0</v>
      </c>
      <c r="Z247" s="62">
        <f>Z224-Z236</f>
        <v>-200</v>
      </c>
      <c r="AA247" s="63">
        <f t="shared" si="180"/>
        <v>-35.74000000000018</v>
      </c>
      <c r="AB247" s="63">
        <f t="shared" si="180"/>
        <v>-1526.2258456486913</v>
      </c>
    </row>
    <row r="248" spans="1:28" s="19" customFormat="1" x14ac:dyDescent="0.25">
      <c r="A248" s="28" t="s">
        <v>398</v>
      </c>
      <c r="B248" s="53" t="s">
        <v>396</v>
      </c>
      <c r="C248" s="37" t="s">
        <v>317</v>
      </c>
      <c r="D248" s="62">
        <f>(D222-D224)-(D235-D236)</f>
        <v>-0.66464400000006663</v>
      </c>
      <c r="E248" s="62">
        <f>(E222-E224)-(E235-E236)</f>
        <v>-430.58549599999992</v>
      </c>
      <c r="F248" s="62">
        <f>(F222-F224)-(F235-F236)</f>
        <v>177.80150184823015</v>
      </c>
      <c r="G248" s="63">
        <f t="shared" ref="G248" si="213">G222-G224-(G235-G236)</f>
        <v>-16.589150000000018</v>
      </c>
      <c r="H248" s="62">
        <f>(H222-H224)-(H235-H236)</f>
        <v>-10.45208004560368</v>
      </c>
      <c r="I248" s="63">
        <f t="shared" ref="I248" si="214">I222-I224-(I235-I236)</f>
        <v>-31.74846209789731</v>
      </c>
      <c r="J248" s="62">
        <f>(J222-J224)-(J235-J236)</f>
        <v>-12.473445155601894</v>
      </c>
      <c r="K248" s="63">
        <f t="shared" ref="K248" si="215">K222-K224-(K235-K236)</f>
        <v>-105.36169746332234</v>
      </c>
      <c r="L248" s="62">
        <f>(L222-L224)-(L235-L236)</f>
        <v>4.3798411538738833</v>
      </c>
      <c r="M248" s="63">
        <f>M222-M224-(M235-M236)</f>
        <v>-60.799572938034771</v>
      </c>
      <c r="N248" s="62">
        <f>(N222-N224)-(N235-N236)</f>
        <v>-33.636887402773112</v>
      </c>
      <c r="O248" s="63">
        <f>O222-O224-(O235-O236)</f>
        <v>-57.174659502567067</v>
      </c>
      <c r="P248" s="62">
        <f>(P222-P224)-(P235-P236)</f>
        <v>-75.672031671652434</v>
      </c>
      <c r="Q248" s="63">
        <f>Q222-Q224-(Q235-Q236)</f>
        <v>-94.961813672293488</v>
      </c>
      <c r="R248" s="62">
        <f>(R222-R224)-(R235-R236)</f>
        <v>-103.72566024238631</v>
      </c>
      <c r="S248" s="63">
        <f>S222-S224-(S235-S236)</f>
        <v>0</v>
      </c>
      <c r="T248" s="62">
        <f>(T222-T224)-(T235-T236)</f>
        <v>-103.77046077529559</v>
      </c>
      <c r="U248" s="63">
        <f>U222-U224-(U235-U236)</f>
        <v>0</v>
      </c>
      <c r="V248" s="62">
        <f>(V222-V224)-(V235-V236)</f>
        <v>-167.53404285038494</v>
      </c>
      <c r="W248" s="63">
        <f>W222-W224-(W235-W236)</f>
        <v>0</v>
      </c>
      <c r="X248" s="62">
        <f>(X222-X224)-(X235-X236)</f>
        <v>-168.73437402324885</v>
      </c>
      <c r="Y248" s="63">
        <f>Y222-Y224-(Y235-Y236)</f>
        <v>0</v>
      </c>
      <c r="Z248" s="62">
        <f>(Z222-Z224)-(Z235-Z236)</f>
        <v>-166.39453550591395</v>
      </c>
      <c r="AA248" s="63">
        <f t="shared" si="180"/>
        <v>-366.63535567411498</v>
      </c>
      <c r="AB248" s="63">
        <f t="shared" si="180"/>
        <v>-838.01367651898693</v>
      </c>
    </row>
    <row r="249" spans="1:28" s="10" customFormat="1" x14ac:dyDescent="0.25">
      <c r="A249" s="26" t="s">
        <v>132</v>
      </c>
      <c r="B249" s="18" t="s">
        <v>59</v>
      </c>
      <c r="C249" s="35" t="s">
        <v>317</v>
      </c>
      <c r="D249" s="56">
        <v>27.978950000000001</v>
      </c>
      <c r="E249" s="56">
        <v>-38.35154</v>
      </c>
      <c r="F249" s="56">
        <v>-32.01623</v>
      </c>
      <c r="G249" s="57">
        <v>0</v>
      </c>
      <c r="H249" s="56">
        <v>-26.638960000000001</v>
      </c>
      <c r="I249" s="57">
        <v>0</v>
      </c>
      <c r="J249" s="56">
        <v>0</v>
      </c>
      <c r="K249" s="57">
        <v>0</v>
      </c>
      <c r="L249" s="56">
        <v>-546.7702969457805</v>
      </c>
      <c r="M249" s="57">
        <v>0</v>
      </c>
      <c r="N249" s="56">
        <v>0</v>
      </c>
      <c r="O249" s="57">
        <v>0</v>
      </c>
      <c r="P249" s="56">
        <v>0</v>
      </c>
      <c r="Q249" s="57">
        <v>0</v>
      </c>
      <c r="R249" s="56">
        <v>0</v>
      </c>
      <c r="S249" s="57">
        <v>0</v>
      </c>
      <c r="T249" s="56">
        <v>0</v>
      </c>
      <c r="U249" s="57">
        <v>0</v>
      </c>
      <c r="V249" s="56">
        <v>0</v>
      </c>
      <c r="W249" s="57">
        <v>0</v>
      </c>
      <c r="X249" s="56">
        <v>0</v>
      </c>
      <c r="Y249" s="57">
        <v>0</v>
      </c>
      <c r="Z249" s="56">
        <v>0</v>
      </c>
      <c r="AA249" s="57">
        <f t="shared" si="180"/>
        <v>0</v>
      </c>
      <c r="AB249" s="57">
        <f t="shared" si="180"/>
        <v>-573.4092569457805</v>
      </c>
    </row>
    <row r="250" spans="1:28" s="10" customFormat="1" ht="31.5" x14ac:dyDescent="0.25">
      <c r="A250" s="26" t="s">
        <v>133</v>
      </c>
      <c r="B250" s="18" t="s">
        <v>653</v>
      </c>
      <c r="C250" s="35" t="s">
        <v>317</v>
      </c>
      <c r="D250" s="56">
        <f>D242+D243+D246+D249</f>
        <v>-12.096000220000686</v>
      </c>
      <c r="E250" s="56">
        <f>E242+E243+E246+E249</f>
        <v>32.912002546998906</v>
      </c>
      <c r="F250" s="56">
        <f>F242+F243+F246+F249</f>
        <v>-30.708219705433685</v>
      </c>
      <c r="G250" s="56">
        <f t="shared" ref="G250" si="216">G242+G243+G246+G249</f>
        <v>32.821417139721291</v>
      </c>
      <c r="H250" s="56">
        <f>H242+H243+H246+H249</f>
        <v>21.718482820162986</v>
      </c>
      <c r="I250" s="56">
        <f t="shared" ref="I250" si="217">I242+I243+I246+I249</f>
        <v>-16.530613292820277</v>
      </c>
      <c r="J250" s="56">
        <f>J242+J243+J246+J249</f>
        <v>-14.31342029973348</v>
      </c>
      <c r="K250" s="56">
        <f t="shared" ref="K250" si="218">K242+K243+K246+K249</f>
        <v>-8.0507962610248569</v>
      </c>
      <c r="L250" s="56">
        <f>L242+L243+L246+L249</f>
        <v>-0.59852303621869396</v>
      </c>
      <c r="M250" s="56">
        <f t="shared" ref="M250:Y250" si="219">M242+M243+M246+M249</f>
        <v>28.889053854915005</v>
      </c>
      <c r="N250" s="56">
        <f>N242+N243+N246+N249</f>
        <v>-5.0256430915758301</v>
      </c>
      <c r="O250" s="56">
        <f t="shared" si="219"/>
        <v>35.949347960669286</v>
      </c>
      <c r="P250" s="56">
        <f>P242+P243+P246+P249</f>
        <v>-3.84880496864767</v>
      </c>
      <c r="Q250" s="56">
        <f t="shared" si="219"/>
        <v>-29.298649815837393</v>
      </c>
      <c r="R250" s="56">
        <f>R242+R243+R246+R249</f>
        <v>8.5619763867128995</v>
      </c>
      <c r="S250" s="56">
        <f t="shared" si="219"/>
        <v>0</v>
      </c>
      <c r="T250" s="56">
        <f>T242+T243+T246+T249</f>
        <v>17.533007617838052</v>
      </c>
      <c r="U250" s="56">
        <f t="shared" si="219"/>
        <v>0</v>
      </c>
      <c r="V250" s="56">
        <f>V242+V243+V246+V249</f>
        <v>4.5443950706360283</v>
      </c>
      <c r="W250" s="56">
        <f t="shared" si="219"/>
        <v>0</v>
      </c>
      <c r="X250" s="56">
        <f>X242+X243+X246+X249</f>
        <v>21.88631001336887</v>
      </c>
      <c r="Y250" s="56">
        <f t="shared" si="219"/>
        <v>0</v>
      </c>
      <c r="Z250" s="56">
        <f>Z242+Z243+Z246+Z249</f>
        <v>18.753232299504361</v>
      </c>
      <c r="AA250" s="57">
        <f t="shared" si="180"/>
        <v>43.779759585623054</v>
      </c>
      <c r="AB250" s="57">
        <f t="shared" si="180"/>
        <v>69.211012812047528</v>
      </c>
    </row>
    <row r="251" spans="1:28" s="10" customFormat="1" x14ac:dyDescent="0.25">
      <c r="A251" s="26" t="s">
        <v>134</v>
      </c>
      <c r="B251" s="18" t="s">
        <v>2</v>
      </c>
      <c r="C251" s="35" t="s">
        <v>317</v>
      </c>
      <c r="D251" s="56">
        <v>12.096</v>
      </c>
      <c r="E251" s="56">
        <v>0</v>
      </c>
      <c r="F251" s="56">
        <v>32.912999999999997</v>
      </c>
      <c r="G251" s="57">
        <v>2.2043396099982782</v>
      </c>
      <c r="H251" s="56">
        <v>2.2040018936301089</v>
      </c>
      <c r="I251" s="57">
        <v>35.025756749720315</v>
      </c>
      <c r="J251" s="56">
        <v>23.922399999999996</v>
      </c>
      <c r="K251" s="57">
        <v>18.495143456901424</v>
      </c>
      <c r="L251" s="56">
        <v>9.6089797002647277</v>
      </c>
      <c r="M251" s="57">
        <v>10.444347215877846</v>
      </c>
      <c r="N251" s="56">
        <v>9.0104566640474957</v>
      </c>
      <c r="O251" s="57">
        <v>39.333401070793158</v>
      </c>
      <c r="P251" s="56">
        <v>3.9848135724710882</v>
      </c>
      <c r="Q251" s="57">
        <v>75.283249031462702</v>
      </c>
      <c r="R251" s="56">
        <v>0.13600860382473912</v>
      </c>
      <c r="S251" s="57">
        <v>0</v>
      </c>
      <c r="T251" s="56">
        <v>8.6979849905370212</v>
      </c>
      <c r="U251" s="57">
        <v>0</v>
      </c>
      <c r="V251" s="56">
        <v>26.230992608373956</v>
      </c>
      <c r="W251" s="57">
        <v>0</v>
      </c>
      <c r="X251" s="56">
        <v>30.775387679009203</v>
      </c>
      <c r="Y251" s="57">
        <v>0</v>
      </c>
      <c r="Z251" s="56">
        <v>52.661697692377118</v>
      </c>
      <c r="AA251" s="57">
        <v>0</v>
      </c>
      <c r="AB251" s="57">
        <v>0</v>
      </c>
    </row>
    <row r="252" spans="1:28" s="10" customFormat="1" x14ac:dyDescent="0.25">
      <c r="A252" s="26" t="s">
        <v>135</v>
      </c>
      <c r="B252" s="18" t="s">
        <v>3</v>
      </c>
      <c r="C252" s="35" t="s">
        <v>317</v>
      </c>
      <c r="D252" s="56">
        <f>D251+D250</f>
        <v>-2.2000068611305323E-7</v>
      </c>
      <c r="E252" s="56">
        <f>E251+E250</f>
        <v>32.912002546998906</v>
      </c>
      <c r="F252" s="56">
        <f>F251+F250</f>
        <v>2.2047802945663122</v>
      </c>
      <c r="G252" s="56">
        <f t="shared" ref="G252" si="220">G251+G250</f>
        <v>35.025756749719569</v>
      </c>
      <c r="H252" s="56">
        <f>H251+H250</f>
        <v>23.922484713793096</v>
      </c>
      <c r="I252" s="56">
        <f t="shared" ref="I252" si="221">I251+I250</f>
        <v>18.495143456900038</v>
      </c>
      <c r="J252" s="56">
        <f>J251+J250</f>
        <v>9.6089797002665165</v>
      </c>
      <c r="K252" s="56">
        <f t="shared" ref="K252" si="222">K251+K250</f>
        <v>10.444347195876567</v>
      </c>
      <c r="L252" s="56">
        <f>L251+L250</f>
        <v>9.0104566640460337</v>
      </c>
      <c r="M252" s="56">
        <f t="shared" ref="M252:Y252" si="223">M251+M250</f>
        <v>39.333401070792853</v>
      </c>
      <c r="N252" s="56">
        <f>N251+N250</f>
        <v>3.9848135724716656</v>
      </c>
      <c r="O252" s="56">
        <f t="shared" si="223"/>
        <v>75.282749031462444</v>
      </c>
      <c r="P252" s="56">
        <f>P251+P250</f>
        <v>0.13600860382341828</v>
      </c>
      <c r="Q252" s="56">
        <f t="shared" si="223"/>
        <v>45.984599215625309</v>
      </c>
      <c r="R252" s="56">
        <f>R251+R250</f>
        <v>8.6979849905376394</v>
      </c>
      <c r="S252" s="56">
        <f t="shared" si="223"/>
        <v>0</v>
      </c>
      <c r="T252" s="56">
        <f>T251+T250</f>
        <v>26.230992608375075</v>
      </c>
      <c r="U252" s="56">
        <f t="shared" si="223"/>
        <v>0</v>
      </c>
      <c r="V252" s="56">
        <f>V251+V250</f>
        <v>30.775387679009985</v>
      </c>
      <c r="W252" s="56">
        <f t="shared" si="223"/>
        <v>0</v>
      </c>
      <c r="X252" s="56">
        <f>X251+X250</f>
        <v>52.66169769237807</v>
      </c>
      <c r="Y252" s="56">
        <f t="shared" si="223"/>
        <v>0</v>
      </c>
      <c r="Z252" s="56">
        <f>Z251+Z250</f>
        <v>71.414929991881479</v>
      </c>
      <c r="AA252" s="57">
        <v>0</v>
      </c>
      <c r="AB252" s="57">
        <v>0</v>
      </c>
    </row>
    <row r="253" spans="1:28" s="10" customFormat="1" x14ac:dyDescent="0.25">
      <c r="A253" s="26" t="s">
        <v>137</v>
      </c>
      <c r="B253" s="18" t="s">
        <v>436</v>
      </c>
      <c r="C253" s="35" t="s">
        <v>84</v>
      </c>
      <c r="D253" s="56">
        <v>0</v>
      </c>
      <c r="E253" s="56">
        <v>0</v>
      </c>
      <c r="F253" s="56">
        <v>0</v>
      </c>
      <c r="G253" s="57"/>
      <c r="H253" s="56">
        <v>0</v>
      </c>
      <c r="I253" s="57"/>
      <c r="J253" s="56">
        <v>0</v>
      </c>
      <c r="K253" s="57"/>
      <c r="L253" s="56">
        <v>0</v>
      </c>
      <c r="M253" s="57"/>
      <c r="N253" s="56">
        <v>0</v>
      </c>
      <c r="O253" s="57"/>
      <c r="P253" s="56">
        <v>0</v>
      </c>
      <c r="Q253" s="57"/>
      <c r="R253" s="56">
        <v>0</v>
      </c>
      <c r="S253" s="57"/>
      <c r="T253" s="56">
        <v>0</v>
      </c>
      <c r="U253" s="57"/>
      <c r="V253" s="56">
        <v>0</v>
      </c>
      <c r="W253" s="57"/>
      <c r="X253" s="56">
        <v>0</v>
      </c>
      <c r="Y253" s="57"/>
      <c r="Z253" s="56">
        <v>0</v>
      </c>
      <c r="AA253" s="57">
        <v>0</v>
      </c>
      <c r="AB253" s="57">
        <v>0</v>
      </c>
    </row>
    <row r="254" spans="1:28" s="9" customFormat="1" x14ac:dyDescent="0.25">
      <c r="A254" s="27" t="s">
        <v>138</v>
      </c>
      <c r="B254" s="17" t="s">
        <v>617</v>
      </c>
      <c r="C254" s="36" t="s">
        <v>317</v>
      </c>
      <c r="D254" s="58">
        <f>D255+D263+D265+D267+D269+D271+D273+D275+D281</f>
        <v>371.22517972800017</v>
      </c>
      <c r="E254" s="58">
        <f>E255+E263+E265+E267+E269+E271+E273+E275+E281</f>
        <v>536.8853079452</v>
      </c>
      <c r="F254" s="58">
        <f>F255+F263+F265+F267+F269+F271+F273+F275+F281</f>
        <v>555.90399808999996</v>
      </c>
      <c r="G254" s="58">
        <f t="shared" ref="G254" si="224">G255+G263+G265+G267+G269+G271+G273+G275+G281</f>
        <v>567.2446805420185</v>
      </c>
      <c r="H254" s="58">
        <f>H255+H263+H265+H267+H269+H271+H273+H275+H281</f>
        <v>549.1404107571235</v>
      </c>
      <c r="I254" s="58">
        <f t="shared" ref="I254" si="225">I255+I263+I265+I267+I269+I271+I273+I275+I281</f>
        <v>625.70338488281789</v>
      </c>
      <c r="J254" s="58">
        <f>J255+J263+J265+J267+J269+J271+J273+J275+J281</f>
        <v>411.93360283911704</v>
      </c>
      <c r="K254" s="58">
        <f t="shared" ref="K254" si="226">K255+K263+K265+K267+K269+K271+K273+K275+K281</f>
        <v>654.16135230601742</v>
      </c>
      <c r="L254" s="58">
        <f>L255+L263+L265+L267+L269+L271+L273+L275+L281</f>
        <v>435.09461624798735</v>
      </c>
      <c r="M254" s="58">
        <f t="shared" ref="M254:Y254" si="227">M255+M263+M265+M267+M269+M271+M273+M275+M281</f>
        <v>670.20704412346379</v>
      </c>
      <c r="N254" s="58">
        <f>N255+N263+N265+N267+N269+N271+N273+N275+N281</f>
        <v>428.38210869594405</v>
      </c>
      <c r="O254" s="58">
        <f t="shared" si="227"/>
        <v>696.24891012893568</v>
      </c>
      <c r="P254" s="58">
        <f>P255+P263+P265+P267+P269+P271+P273+P275+P281</f>
        <v>415.63591895315795</v>
      </c>
      <c r="Q254" s="58">
        <f t="shared" si="227"/>
        <v>783.48713506567015</v>
      </c>
      <c r="R254" s="58">
        <f>R255+R263+R265+R267+R269+R271+R273+R275+R281</f>
        <v>393.22633788326505</v>
      </c>
      <c r="S254" s="58">
        <f t="shared" si="227"/>
        <v>0</v>
      </c>
      <c r="T254" s="58">
        <f>T255+T263+T265+T267+T269+T271+T273+T275+T281</f>
        <v>383.73100010135875</v>
      </c>
      <c r="U254" s="58">
        <f t="shared" si="227"/>
        <v>0</v>
      </c>
      <c r="V254" s="58">
        <f>V255+V263+V265+V267+V269+V271+V273+V275+V281</f>
        <v>374.92931854970197</v>
      </c>
      <c r="W254" s="58">
        <f t="shared" si="227"/>
        <v>0</v>
      </c>
      <c r="X254" s="58">
        <f>X255+X263+X265+X267+X269+X271+X273+X275+X281</f>
        <v>365.86358655149593</v>
      </c>
      <c r="Y254" s="58">
        <f t="shared" si="227"/>
        <v>0</v>
      </c>
      <c r="Z254" s="58">
        <f>Z255+Z263+Z265+Z267+Z269+Z271+Z273+Z275+Z281</f>
        <v>356.52588259334311</v>
      </c>
      <c r="AA254" s="59">
        <v>0</v>
      </c>
      <c r="AB254" s="59">
        <v>0</v>
      </c>
    </row>
    <row r="255" spans="1:28" s="9" customFormat="1" ht="31.5" x14ac:dyDescent="0.25">
      <c r="A255" s="27" t="s">
        <v>237</v>
      </c>
      <c r="B255" s="14" t="s">
        <v>618</v>
      </c>
      <c r="C255" s="36" t="s">
        <v>317</v>
      </c>
      <c r="D255" s="58">
        <f>D257+D259+D261</f>
        <v>0</v>
      </c>
      <c r="E255" s="58">
        <f>E257+E259+E261</f>
        <v>0</v>
      </c>
      <c r="F255" s="58">
        <f>F257+F259+F261</f>
        <v>0</v>
      </c>
      <c r="G255" s="58">
        <f t="shared" ref="G255:Y255" si="228">G257+G259+G261</f>
        <v>0</v>
      </c>
      <c r="H255" s="58">
        <f>H257+H259+H261</f>
        <v>0</v>
      </c>
      <c r="I255" s="58">
        <f t="shared" si="228"/>
        <v>0</v>
      </c>
      <c r="J255" s="58">
        <f>J257+J259+J261</f>
        <v>0</v>
      </c>
      <c r="K255" s="58">
        <f t="shared" si="228"/>
        <v>0</v>
      </c>
      <c r="L255" s="58">
        <f>L257+L259+L261</f>
        <v>0</v>
      </c>
      <c r="M255" s="58">
        <f t="shared" si="228"/>
        <v>0</v>
      </c>
      <c r="N255" s="58">
        <f>N257+N259+N261</f>
        <v>0</v>
      </c>
      <c r="O255" s="58">
        <f t="shared" si="228"/>
        <v>0</v>
      </c>
      <c r="P255" s="58">
        <f>P257+P259+P261</f>
        <v>0</v>
      </c>
      <c r="Q255" s="58">
        <f t="shared" si="228"/>
        <v>0</v>
      </c>
      <c r="R255" s="58">
        <f>R257+R259+R261</f>
        <v>0</v>
      </c>
      <c r="S255" s="58">
        <f t="shared" si="228"/>
        <v>0</v>
      </c>
      <c r="T255" s="58">
        <f>T257+T259+T261</f>
        <v>0</v>
      </c>
      <c r="U255" s="58">
        <f t="shared" si="228"/>
        <v>0</v>
      </c>
      <c r="V255" s="58">
        <f>V257+V259+V261</f>
        <v>0</v>
      </c>
      <c r="W255" s="58">
        <f t="shared" si="228"/>
        <v>0</v>
      </c>
      <c r="X255" s="58">
        <f>X257+X259+X261</f>
        <v>0</v>
      </c>
      <c r="Y255" s="58">
        <f t="shared" si="228"/>
        <v>0</v>
      </c>
      <c r="Z255" s="58">
        <f>Z257+Z259+Z261</f>
        <v>0</v>
      </c>
      <c r="AA255" s="58">
        <v>0</v>
      </c>
      <c r="AB255" s="58">
        <v>0</v>
      </c>
    </row>
    <row r="256" spans="1:28" s="9" customFormat="1" x14ac:dyDescent="0.25">
      <c r="A256" s="27" t="s">
        <v>238</v>
      </c>
      <c r="B256" s="15" t="s">
        <v>53</v>
      </c>
      <c r="C256" s="36" t="s">
        <v>317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</row>
    <row r="257" spans="1:28" s="9" customFormat="1" ht="31.5" x14ac:dyDescent="0.25">
      <c r="A257" s="27" t="s">
        <v>463</v>
      </c>
      <c r="B257" s="15" t="s">
        <v>474</v>
      </c>
      <c r="C257" s="36" t="s">
        <v>317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</row>
    <row r="258" spans="1:28" s="9" customFormat="1" x14ac:dyDescent="0.25">
      <c r="A258" s="27" t="s">
        <v>464</v>
      </c>
      <c r="B258" s="16" t="s">
        <v>53</v>
      </c>
      <c r="C258" s="36" t="s">
        <v>317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</row>
    <row r="259" spans="1:28" s="9" customFormat="1" ht="31.5" x14ac:dyDescent="0.25">
      <c r="A259" s="27" t="s">
        <v>465</v>
      </c>
      <c r="B259" s="15" t="s">
        <v>471</v>
      </c>
      <c r="C259" s="36" t="s">
        <v>317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1:28" s="9" customFormat="1" x14ac:dyDescent="0.25">
      <c r="A260" s="27" t="s">
        <v>466</v>
      </c>
      <c r="B260" s="16" t="s">
        <v>53</v>
      </c>
      <c r="C260" s="36" t="s">
        <v>317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</row>
    <row r="261" spans="1:28" s="9" customFormat="1" ht="31.5" x14ac:dyDescent="0.25">
      <c r="A261" s="27" t="s">
        <v>573</v>
      </c>
      <c r="B261" s="15" t="s">
        <v>456</v>
      </c>
      <c r="C261" s="36" t="s">
        <v>317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</row>
    <row r="262" spans="1:28" s="9" customFormat="1" x14ac:dyDescent="0.25">
      <c r="A262" s="27" t="s">
        <v>574</v>
      </c>
      <c r="B262" s="16" t="s">
        <v>53</v>
      </c>
      <c r="C262" s="36" t="s">
        <v>317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</row>
    <row r="263" spans="1:28" s="9" customFormat="1" x14ac:dyDescent="0.25">
      <c r="A263" s="27" t="s">
        <v>239</v>
      </c>
      <c r="B263" s="14" t="s">
        <v>643</v>
      </c>
      <c r="C263" s="36" t="s">
        <v>317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</row>
    <row r="264" spans="1:28" s="9" customFormat="1" x14ac:dyDescent="0.25">
      <c r="A264" s="27" t="s">
        <v>240</v>
      </c>
      <c r="B264" s="15" t="s">
        <v>53</v>
      </c>
      <c r="C264" s="36" t="s">
        <v>317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</row>
    <row r="265" spans="1:28" s="9" customFormat="1" x14ac:dyDescent="0.25">
      <c r="A265" s="27" t="s">
        <v>346</v>
      </c>
      <c r="B265" s="13" t="s">
        <v>314</v>
      </c>
      <c r="C265" s="36" t="s">
        <v>317</v>
      </c>
      <c r="D265" s="58">
        <v>306.93733000000003</v>
      </c>
      <c r="E265" s="58">
        <v>471.55553000000003</v>
      </c>
      <c r="F265" s="58">
        <v>467.12059904520004</v>
      </c>
      <c r="G265" s="59">
        <v>486.5951157896186</v>
      </c>
      <c r="H265" s="58">
        <v>471.9486448767999</v>
      </c>
      <c r="I265" s="59">
        <v>505.67188786961788</v>
      </c>
      <c r="J265" s="58">
        <v>318.88904922972654</v>
      </c>
      <c r="K265" s="59">
        <v>525.45296890961754</v>
      </c>
      <c r="L265" s="58">
        <v>340.09400603396352</v>
      </c>
      <c r="M265" s="59">
        <v>549.34066084506389</v>
      </c>
      <c r="N265" s="58">
        <v>340.31069044361448</v>
      </c>
      <c r="O265" s="59">
        <v>574.97952685053576</v>
      </c>
      <c r="P265" s="58">
        <v>329.98498711672238</v>
      </c>
      <c r="Q265" s="59">
        <v>602.11354168412311</v>
      </c>
      <c r="R265" s="58">
        <v>308.1354219343234</v>
      </c>
      <c r="S265" s="59">
        <v>0</v>
      </c>
      <c r="T265" s="58">
        <v>299.59010003951101</v>
      </c>
      <c r="U265" s="59">
        <v>0</v>
      </c>
      <c r="V265" s="58">
        <v>290.7884184878543</v>
      </c>
      <c r="W265" s="59">
        <v>0</v>
      </c>
      <c r="X265" s="58">
        <v>281.7226864896482</v>
      </c>
      <c r="Y265" s="59">
        <v>0</v>
      </c>
      <c r="Z265" s="58">
        <v>272.38498253149538</v>
      </c>
      <c r="AA265" s="58">
        <v>0</v>
      </c>
      <c r="AB265" s="58">
        <v>0</v>
      </c>
    </row>
    <row r="266" spans="1:28" s="9" customFormat="1" x14ac:dyDescent="0.25">
      <c r="A266" s="27" t="s">
        <v>347</v>
      </c>
      <c r="B266" s="15" t="s">
        <v>53</v>
      </c>
      <c r="C266" s="36" t="s">
        <v>317</v>
      </c>
      <c r="D266" s="58">
        <v>96.636538900000005</v>
      </c>
      <c r="E266" s="58">
        <v>227.50718627999996</v>
      </c>
      <c r="F266" s="58">
        <v>76.268000000000001</v>
      </c>
      <c r="G266" s="59">
        <v>46.8</v>
      </c>
      <c r="H266" s="58">
        <v>129.62700000000001</v>
      </c>
      <c r="I266" s="59">
        <v>42.1</v>
      </c>
      <c r="J266" s="58">
        <v>79.255248890000004</v>
      </c>
      <c r="K266" s="59">
        <v>37.9</v>
      </c>
      <c r="L266" s="58">
        <v>288.00172536000196</v>
      </c>
      <c r="M266" s="59">
        <v>34.1</v>
      </c>
      <c r="N266" s="58">
        <v>279.68446216797491</v>
      </c>
      <c r="O266" s="59">
        <v>30.7</v>
      </c>
      <c r="P266" s="58">
        <v>261.28928505193551</v>
      </c>
      <c r="Q266" s="59">
        <v>30.182483631374314</v>
      </c>
      <c r="R266" s="58">
        <v>230.62521083367417</v>
      </c>
      <c r="S266" s="59">
        <v>0</v>
      </c>
      <c r="T266" s="58">
        <v>212.48270630271034</v>
      </c>
      <c r="U266" s="59">
        <v>0</v>
      </c>
      <c r="V266" s="58">
        <v>203.68070630271035</v>
      </c>
      <c r="W266" s="59">
        <v>0</v>
      </c>
      <c r="X266" s="58">
        <v>194.61570630271035</v>
      </c>
      <c r="Y266" s="59">
        <v>0</v>
      </c>
      <c r="Z266" s="58">
        <v>185.27770630271036</v>
      </c>
      <c r="AA266" s="58">
        <v>0</v>
      </c>
      <c r="AB266" s="58">
        <v>0</v>
      </c>
    </row>
    <row r="267" spans="1:28" s="9" customFormat="1" x14ac:dyDescent="0.25">
      <c r="A267" s="27" t="s">
        <v>348</v>
      </c>
      <c r="B267" s="13" t="s">
        <v>637</v>
      </c>
      <c r="C267" s="36" t="s">
        <v>317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</row>
    <row r="268" spans="1:28" s="9" customFormat="1" x14ac:dyDescent="0.25">
      <c r="A268" s="27" t="s">
        <v>349</v>
      </c>
      <c r="B268" s="15" t="s">
        <v>53</v>
      </c>
      <c r="C268" s="36" t="s">
        <v>317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</row>
    <row r="269" spans="1:28" s="9" customFormat="1" x14ac:dyDescent="0.25">
      <c r="A269" s="27" t="s">
        <v>350</v>
      </c>
      <c r="B269" s="13" t="s">
        <v>315</v>
      </c>
      <c r="C269" s="36" t="s">
        <v>317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</row>
    <row r="270" spans="1:28" s="9" customFormat="1" x14ac:dyDescent="0.25">
      <c r="A270" s="27" t="s">
        <v>351</v>
      </c>
      <c r="B270" s="15" t="s">
        <v>53</v>
      </c>
      <c r="C270" s="36" t="s">
        <v>317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</row>
    <row r="271" spans="1:28" s="9" customFormat="1" ht="15.75" customHeight="1" x14ac:dyDescent="0.25">
      <c r="A271" s="27" t="s">
        <v>695</v>
      </c>
      <c r="B271" s="13" t="s">
        <v>316</v>
      </c>
      <c r="C271" s="36" t="s">
        <v>317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</row>
    <row r="272" spans="1:28" s="9" customFormat="1" x14ac:dyDescent="0.25">
      <c r="A272" s="27" t="s">
        <v>352</v>
      </c>
      <c r="B272" s="15" t="s">
        <v>53</v>
      </c>
      <c r="C272" s="36" t="s">
        <v>317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</row>
    <row r="273" spans="1:28" s="9" customFormat="1" x14ac:dyDescent="0.25">
      <c r="A273" s="27" t="s">
        <v>467</v>
      </c>
      <c r="B273" s="13" t="s">
        <v>644</v>
      </c>
      <c r="C273" s="36" t="s">
        <v>317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</row>
    <row r="274" spans="1:28" s="9" customFormat="1" x14ac:dyDescent="0.25">
      <c r="A274" s="27" t="s">
        <v>353</v>
      </c>
      <c r="B274" s="15" t="s">
        <v>53</v>
      </c>
      <c r="C274" s="36" t="s">
        <v>317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</row>
    <row r="275" spans="1:28" s="9" customFormat="1" ht="31.5" x14ac:dyDescent="0.25">
      <c r="A275" s="27" t="s">
        <v>354</v>
      </c>
      <c r="B275" s="14" t="s">
        <v>619</v>
      </c>
      <c r="C275" s="36" t="s">
        <v>317</v>
      </c>
      <c r="D275" s="58">
        <f>D277+D279</f>
        <v>0</v>
      </c>
      <c r="E275" s="58">
        <f>E277+E279</f>
        <v>0</v>
      </c>
      <c r="F275" s="58">
        <f>F277+F279</f>
        <v>0</v>
      </c>
      <c r="G275" s="58">
        <f t="shared" ref="G275:Y275" si="229">G277+G279</f>
        <v>0</v>
      </c>
      <c r="H275" s="58">
        <f>H277+H279</f>
        <v>0</v>
      </c>
      <c r="I275" s="58">
        <f t="shared" si="229"/>
        <v>0</v>
      </c>
      <c r="J275" s="58">
        <f>J277+J279</f>
        <v>0</v>
      </c>
      <c r="K275" s="58">
        <f t="shared" si="229"/>
        <v>0</v>
      </c>
      <c r="L275" s="58">
        <f>L277+L279</f>
        <v>0</v>
      </c>
      <c r="M275" s="58">
        <f t="shared" si="229"/>
        <v>0</v>
      </c>
      <c r="N275" s="58">
        <f>N277+N279</f>
        <v>0</v>
      </c>
      <c r="O275" s="58">
        <f t="shared" si="229"/>
        <v>0</v>
      </c>
      <c r="P275" s="58">
        <f>P277+P279</f>
        <v>0</v>
      </c>
      <c r="Q275" s="58">
        <f t="shared" si="229"/>
        <v>0</v>
      </c>
      <c r="R275" s="58">
        <f>R277+R279</f>
        <v>0</v>
      </c>
      <c r="S275" s="58">
        <f t="shared" si="229"/>
        <v>0</v>
      </c>
      <c r="T275" s="58">
        <f>T277+T279</f>
        <v>0</v>
      </c>
      <c r="U275" s="58">
        <f t="shared" si="229"/>
        <v>0</v>
      </c>
      <c r="V275" s="58">
        <f>V277+V279</f>
        <v>0</v>
      </c>
      <c r="W275" s="58">
        <f t="shared" si="229"/>
        <v>0</v>
      </c>
      <c r="X275" s="58">
        <f>X277+X279</f>
        <v>0</v>
      </c>
      <c r="Y275" s="58">
        <f t="shared" si="229"/>
        <v>0</v>
      </c>
      <c r="Z275" s="58">
        <f>Z277+Z279</f>
        <v>0</v>
      </c>
      <c r="AA275" s="58">
        <v>0</v>
      </c>
      <c r="AB275" s="58">
        <v>0</v>
      </c>
    </row>
    <row r="276" spans="1:28" s="9" customFormat="1" x14ac:dyDescent="0.25">
      <c r="A276" s="27" t="s">
        <v>355</v>
      </c>
      <c r="B276" s="15" t="s">
        <v>53</v>
      </c>
      <c r="C276" s="36" t="s">
        <v>317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</row>
    <row r="277" spans="1:28" s="9" customFormat="1" x14ac:dyDescent="0.25">
      <c r="A277" s="27" t="s">
        <v>575</v>
      </c>
      <c r="B277" s="15" t="s">
        <v>211</v>
      </c>
      <c r="C277" s="36" t="s">
        <v>317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</row>
    <row r="278" spans="1:28" s="9" customFormat="1" x14ac:dyDescent="0.25">
      <c r="A278" s="27" t="s">
        <v>577</v>
      </c>
      <c r="B278" s="16" t="s">
        <v>53</v>
      </c>
      <c r="C278" s="36" t="s">
        <v>317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</row>
    <row r="279" spans="1:28" s="9" customFormat="1" x14ac:dyDescent="0.25">
      <c r="A279" s="27" t="s">
        <v>576</v>
      </c>
      <c r="B279" s="15" t="s">
        <v>199</v>
      </c>
      <c r="C279" s="36" t="s">
        <v>317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</row>
    <row r="280" spans="1:28" s="9" customFormat="1" x14ac:dyDescent="0.25">
      <c r="A280" s="27" t="s">
        <v>578</v>
      </c>
      <c r="B280" s="16" t="s">
        <v>53</v>
      </c>
      <c r="C280" s="36" t="s">
        <v>317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</row>
    <row r="281" spans="1:28" s="9" customFormat="1" x14ac:dyDescent="0.25">
      <c r="A281" s="27" t="s">
        <v>356</v>
      </c>
      <c r="B281" s="14" t="s">
        <v>364</v>
      </c>
      <c r="C281" s="36" t="s">
        <v>317</v>
      </c>
      <c r="D281" s="58">
        <v>64.287849728000111</v>
      </c>
      <c r="E281" s="58">
        <v>65.329777945199979</v>
      </c>
      <c r="F281" s="58">
        <v>88.783399044799964</v>
      </c>
      <c r="G281" s="59">
        <v>80.649564752399897</v>
      </c>
      <c r="H281" s="58">
        <v>77.191765880323601</v>
      </c>
      <c r="I281" s="59">
        <v>120.03149701320001</v>
      </c>
      <c r="J281" s="58">
        <v>93.044553609390505</v>
      </c>
      <c r="K281" s="59">
        <v>128.70838339639988</v>
      </c>
      <c r="L281" s="58">
        <v>95.000610214023851</v>
      </c>
      <c r="M281" s="59">
        <v>120.86638327839989</v>
      </c>
      <c r="N281" s="58">
        <v>88.071418252329579</v>
      </c>
      <c r="O281" s="59">
        <v>121.26938327839991</v>
      </c>
      <c r="P281" s="58">
        <v>85.650931836435575</v>
      </c>
      <c r="Q281" s="59">
        <v>181.37359338154704</v>
      </c>
      <c r="R281" s="58">
        <v>85.090915948941657</v>
      </c>
      <c r="S281" s="59">
        <v>0</v>
      </c>
      <c r="T281" s="58">
        <v>84.140900061847702</v>
      </c>
      <c r="U281" s="59">
        <v>0</v>
      </c>
      <c r="V281" s="58">
        <v>84.140900061847702</v>
      </c>
      <c r="W281" s="59">
        <v>0</v>
      </c>
      <c r="X281" s="58">
        <v>84.140900061847702</v>
      </c>
      <c r="Y281" s="59">
        <v>0</v>
      </c>
      <c r="Z281" s="58">
        <v>84.140900061847702</v>
      </c>
      <c r="AA281" s="58">
        <v>0</v>
      </c>
      <c r="AB281" s="58">
        <v>0</v>
      </c>
    </row>
    <row r="282" spans="1:28" s="9" customFormat="1" x14ac:dyDescent="0.25">
      <c r="A282" s="27" t="s">
        <v>357</v>
      </c>
      <c r="B282" s="15" t="s">
        <v>53</v>
      </c>
      <c r="C282" s="36" t="s">
        <v>317</v>
      </c>
      <c r="D282" s="58">
        <v>0</v>
      </c>
      <c r="E282" s="58">
        <v>0</v>
      </c>
      <c r="F282" s="58">
        <v>0</v>
      </c>
      <c r="G282" s="59">
        <v>16.12991295047998</v>
      </c>
      <c r="H282" s="58">
        <v>0</v>
      </c>
      <c r="I282" s="59">
        <v>24.006299402640003</v>
      </c>
      <c r="J282" s="58">
        <v>0</v>
      </c>
      <c r="K282" s="59">
        <v>25.741676679279976</v>
      </c>
      <c r="L282" s="58">
        <v>0</v>
      </c>
      <c r="M282" s="59">
        <v>24.173276655679981</v>
      </c>
      <c r="N282" s="58">
        <v>0</v>
      </c>
      <c r="O282" s="59">
        <v>24.253876655679985</v>
      </c>
      <c r="P282" s="58">
        <v>0</v>
      </c>
      <c r="Q282" s="59">
        <v>36.274718676309412</v>
      </c>
      <c r="R282" s="58">
        <v>0</v>
      </c>
      <c r="S282" s="59">
        <v>0</v>
      </c>
      <c r="T282" s="58">
        <v>0</v>
      </c>
      <c r="U282" s="59">
        <v>0</v>
      </c>
      <c r="V282" s="58">
        <v>0</v>
      </c>
      <c r="W282" s="59">
        <v>0</v>
      </c>
      <c r="X282" s="58">
        <v>0</v>
      </c>
      <c r="Y282" s="59">
        <v>0</v>
      </c>
      <c r="Z282" s="58">
        <v>0</v>
      </c>
      <c r="AA282" s="58">
        <v>0</v>
      </c>
      <c r="AB282" s="58">
        <v>0</v>
      </c>
    </row>
    <row r="283" spans="1:28" s="9" customFormat="1" x14ac:dyDescent="0.25">
      <c r="A283" s="27" t="s">
        <v>139</v>
      </c>
      <c r="B283" s="17" t="s">
        <v>620</v>
      </c>
      <c r="C283" s="36" t="s">
        <v>317</v>
      </c>
      <c r="D283" s="58">
        <f t="shared" ref="D283:F283" si="230">D284+D286+D291+D293+D295+D297+D299+D301+D303</f>
        <v>458.38308445999996</v>
      </c>
      <c r="E283" s="58">
        <f t="shared" si="230"/>
        <v>843.82029247460014</v>
      </c>
      <c r="F283" s="58">
        <f t="shared" si="230"/>
        <v>894.01924275000022</v>
      </c>
      <c r="G283" s="58">
        <f t="shared" ref="G283:H283" si="231">G284+G286+G291+G293+G295+G297+G299+G301+G303</f>
        <v>941.6631422199107</v>
      </c>
      <c r="H283" s="58">
        <f t="shared" si="231"/>
        <v>608.52450534643469</v>
      </c>
      <c r="I283" s="58">
        <f t="shared" ref="I283" si="232">I284+I286+I291+I293+I295+I297+I299+I301+I303</f>
        <v>754.98519151464848</v>
      </c>
      <c r="J283" s="58">
        <f>J284+J286+J291+J293+J295+J297+J299+J301+J303</f>
        <v>645.44876165382243</v>
      </c>
      <c r="K283" s="58">
        <f t="shared" ref="K283" si="233">K284+K286+K291+K293+K295+K297+K299+K301+K303</f>
        <v>676.47353912728022</v>
      </c>
      <c r="L283" s="58">
        <f t="shared" ref="L283:Z283" si="234">L284+L286+L291+L293+L295+L297+L299+L301+L303</f>
        <v>682.32367032204615</v>
      </c>
      <c r="M283" s="58">
        <f t="shared" si="234"/>
        <v>629.10315403945674</v>
      </c>
      <c r="N283" s="58">
        <f t="shared" si="234"/>
        <v>545.278865461843</v>
      </c>
      <c r="O283" s="58">
        <f t="shared" si="234"/>
        <v>545.81355179155582</v>
      </c>
      <c r="P283" s="58">
        <f t="shared" si="234"/>
        <v>545.18061779424784</v>
      </c>
      <c r="Q283" s="58">
        <f t="shared" si="234"/>
        <v>586.93983030271147</v>
      </c>
      <c r="R283" s="58">
        <f t="shared" si="234"/>
        <v>539.92715905252589</v>
      </c>
      <c r="S283" s="58">
        <f t="shared" si="234"/>
        <v>0</v>
      </c>
      <c r="T283" s="58">
        <f t="shared" si="234"/>
        <v>515.93758256617321</v>
      </c>
      <c r="U283" s="58">
        <f t="shared" si="234"/>
        <v>0</v>
      </c>
      <c r="V283" s="58">
        <f t="shared" si="234"/>
        <v>537.78001825923559</v>
      </c>
      <c r="W283" s="58">
        <f t="shared" si="234"/>
        <v>0</v>
      </c>
      <c r="X283" s="58">
        <f t="shared" si="234"/>
        <v>584.07222444986542</v>
      </c>
      <c r="Y283" s="58">
        <f t="shared" si="234"/>
        <v>0</v>
      </c>
      <c r="Z283" s="58">
        <f t="shared" si="234"/>
        <v>618.78163861494954</v>
      </c>
      <c r="AA283" s="58">
        <v>0</v>
      </c>
      <c r="AB283" s="58">
        <v>0</v>
      </c>
    </row>
    <row r="284" spans="1:28" s="9" customFormat="1" x14ac:dyDescent="0.25">
      <c r="A284" s="27" t="s">
        <v>241</v>
      </c>
      <c r="B284" s="14" t="s">
        <v>136</v>
      </c>
      <c r="C284" s="36" t="s">
        <v>317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1:28" s="9" customFormat="1" x14ac:dyDescent="0.25">
      <c r="A285" s="27" t="s">
        <v>242</v>
      </c>
      <c r="B285" s="15" t="s">
        <v>53</v>
      </c>
      <c r="C285" s="36" t="s">
        <v>317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</row>
    <row r="286" spans="1:28" s="9" customFormat="1" x14ac:dyDescent="0.25">
      <c r="A286" s="27" t="s">
        <v>243</v>
      </c>
      <c r="B286" s="14" t="s">
        <v>621</v>
      </c>
      <c r="C286" s="36" t="s">
        <v>317</v>
      </c>
      <c r="D286" s="58">
        <f>D287+D289</f>
        <v>3.8314550000000003E-2</v>
      </c>
      <c r="E286" s="58">
        <f>E287+E289</f>
        <v>0</v>
      </c>
      <c r="F286" s="58">
        <f>F287+F289</f>
        <v>0</v>
      </c>
      <c r="G286" s="58">
        <f t="shared" ref="G286" si="235">G287+G289</f>
        <v>2.094454265710112</v>
      </c>
      <c r="H286" s="58">
        <f>H287+H289</f>
        <v>6.1999890021979809E-9</v>
      </c>
      <c r="I286" s="58">
        <f t="shared" ref="I286" si="236">I287+I289</f>
        <v>27.094454265710084</v>
      </c>
      <c r="J286" s="58">
        <f>J287+J289</f>
        <v>6.1999896104674571E-9</v>
      </c>
      <c r="K286" s="58">
        <f t="shared" ref="K286" si="237">K287+K289</f>
        <v>14.915674265710113</v>
      </c>
      <c r="L286" s="58">
        <f>L287+L289</f>
        <v>6.1999890021979809E-9</v>
      </c>
      <c r="M286" s="58">
        <f t="shared" ref="M286:Y286" si="238">M287+M289</f>
        <v>2.0944542657100826</v>
      </c>
      <c r="N286" s="58">
        <f>N287+N289</f>
        <v>6.1999307945370672E-9</v>
      </c>
      <c r="O286" s="58">
        <f t="shared" si="238"/>
        <v>2.0944542657100826</v>
      </c>
      <c r="P286" s="58">
        <f>P287+P289</f>
        <v>6.1999307945370672E-9</v>
      </c>
      <c r="Q286" s="58">
        <f t="shared" si="238"/>
        <v>2.0944542657100826</v>
      </c>
      <c r="R286" s="58">
        <f>R287+R289</f>
        <v>6.1999307945370672E-9</v>
      </c>
      <c r="S286" s="58">
        <f t="shared" si="238"/>
        <v>0</v>
      </c>
      <c r="T286" s="58">
        <f>T287+T289</f>
        <v>6.1999307945370672E-9</v>
      </c>
      <c r="U286" s="58">
        <f t="shared" si="238"/>
        <v>0</v>
      </c>
      <c r="V286" s="58">
        <f>V287+V289</f>
        <v>6.1999307945370672E-9</v>
      </c>
      <c r="W286" s="58">
        <f t="shared" si="238"/>
        <v>0</v>
      </c>
      <c r="X286" s="58">
        <f>X287+X289</f>
        <v>6.1999307945370672E-9</v>
      </c>
      <c r="Y286" s="58">
        <f t="shared" si="238"/>
        <v>0</v>
      </c>
      <c r="Z286" s="58">
        <f>Z287+Z289</f>
        <v>6.1999307945370672E-9</v>
      </c>
      <c r="AA286" s="58">
        <v>0</v>
      </c>
      <c r="AB286" s="58">
        <v>0</v>
      </c>
    </row>
    <row r="287" spans="1:28" s="9" customFormat="1" x14ac:dyDescent="0.25">
      <c r="A287" s="27" t="s">
        <v>245</v>
      </c>
      <c r="B287" s="15" t="s">
        <v>206</v>
      </c>
      <c r="C287" s="36" t="s">
        <v>317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</row>
    <row r="288" spans="1:28" s="9" customFormat="1" x14ac:dyDescent="0.25">
      <c r="A288" s="27" t="s">
        <v>246</v>
      </c>
      <c r="B288" s="16" t="s">
        <v>53</v>
      </c>
      <c r="C288" s="36" t="s">
        <v>317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</row>
    <row r="289" spans="1:28" s="9" customFormat="1" x14ac:dyDescent="0.25">
      <c r="A289" s="27" t="s">
        <v>247</v>
      </c>
      <c r="B289" s="15" t="s">
        <v>267</v>
      </c>
      <c r="C289" s="36" t="s">
        <v>317</v>
      </c>
      <c r="D289" s="58">
        <v>3.8314550000000003E-2</v>
      </c>
      <c r="E289" s="58">
        <v>0</v>
      </c>
      <c r="F289" s="58">
        <v>0</v>
      </c>
      <c r="G289" s="59">
        <v>2.094454265710112</v>
      </c>
      <c r="H289" s="58">
        <v>6.1999890021979809E-9</v>
      </c>
      <c r="I289" s="59">
        <v>27.094454265710084</v>
      </c>
      <c r="J289" s="58">
        <v>6.1999896104674571E-9</v>
      </c>
      <c r="K289" s="59">
        <v>14.915674265710113</v>
      </c>
      <c r="L289" s="58">
        <v>6.1999890021979809E-9</v>
      </c>
      <c r="M289" s="59">
        <v>2.0944542657100826</v>
      </c>
      <c r="N289" s="58">
        <v>6.1999307945370672E-9</v>
      </c>
      <c r="O289" s="59">
        <v>2.0944542657100826</v>
      </c>
      <c r="P289" s="58">
        <v>6.1999307945370672E-9</v>
      </c>
      <c r="Q289" s="59">
        <v>2.0944542657100826</v>
      </c>
      <c r="R289" s="58">
        <v>6.1999307945370672E-9</v>
      </c>
      <c r="S289" s="59">
        <v>0</v>
      </c>
      <c r="T289" s="58">
        <v>6.1999307945370672E-9</v>
      </c>
      <c r="U289" s="59">
        <v>0</v>
      </c>
      <c r="V289" s="58">
        <v>6.1999307945370672E-9</v>
      </c>
      <c r="W289" s="59">
        <v>0</v>
      </c>
      <c r="X289" s="58">
        <v>6.1999307945370672E-9</v>
      </c>
      <c r="Y289" s="59">
        <v>0</v>
      </c>
      <c r="Z289" s="58">
        <v>6.1999307945370672E-9</v>
      </c>
      <c r="AA289" s="58">
        <v>0</v>
      </c>
      <c r="AB289" s="58">
        <v>0</v>
      </c>
    </row>
    <row r="290" spans="1:28" s="9" customFormat="1" x14ac:dyDescent="0.25">
      <c r="A290" s="27" t="s">
        <v>248</v>
      </c>
      <c r="B290" s="16" t="s">
        <v>53</v>
      </c>
      <c r="C290" s="36" t="s">
        <v>317</v>
      </c>
      <c r="D290" s="58">
        <v>1.239617E-2</v>
      </c>
      <c r="E290" s="58">
        <v>0</v>
      </c>
      <c r="F290" s="58">
        <v>0</v>
      </c>
      <c r="G290" s="59">
        <v>0</v>
      </c>
      <c r="H290" s="58">
        <v>0</v>
      </c>
      <c r="I290" s="59">
        <v>0</v>
      </c>
      <c r="J290" s="58">
        <v>0</v>
      </c>
      <c r="K290" s="59">
        <v>0</v>
      </c>
      <c r="L290" s="58">
        <v>0</v>
      </c>
      <c r="M290" s="59">
        <v>0</v>
      </c>
      <c r="N290" s="58">
        <v>0</v>
      </c>
      <c r="O290" s="59">
        <v>0</v>
      </c>
      <c r="P290" s="58">
        <v>0</v>
      </c>
      <c r="Q290" s="59">
        <v>0</v>
      </c>
      <c r="R290" s="58">
        <v>0</v>
      </c>
      <c r="S290" s="59">
        <v>0</v>
      </c>
      <c r="T290" s="58">
        <v>0</v>
      </c>
      <c r="U290" s="59">
        <v>0</v>
      </c>
      <c r="V290" s="58">
        <v>0</v>
      </c>
      <c r="W290" s="59">
        <v>0</v>
      </c>
      <c r="X290" s="58">
        <v>0</v>
      </c>
      <c r="Y290" s="59">
        <v>0</v>
      </c>
      <c r="Z290" s="58">
        <v>0</v>
      </c>
      <c r="AA290" s="58">
        <v>0</v>
      </c>
      <c r="AB290" s="58">
        <v>0</v>
      </c>
    </row>
    <row r="291" spans="1:28" s="9" customFormat="1" ht="31.5" x14ac:dyDescent="0.25">
      <c r="A291" s="27" t="s">
        <v>244</v>
      </c>
      <c r="B291" s="14" t="s">
        <v>476</v>
      </c>
      <c r="C291" s="36" t="s">
        <v>317</v>
      </c>
      <c r="D291" s="58">
        <v>46.139849999999996</v>
      </c>
      <c r="E291" s="58">
        <v>249.56186897999996</v>
      </c>
      <c r="F291" s="58">
        <v>259.67308899999995</v>
      </c>
      <c r="G291" s="59">
        <v>159.48004441306659</v>
      </c>
      <c r="H291" s="58">
        <v>47.819601732999899</v>
      </c>
      <c r="I291" s="59">
        <v>70.402096927866566</v>
      </c>
      <c r="J291" s="58">
        <v>62.952157895026019</v>
      </c>
      <c r="K291" s="59">
        <v>74.305834875900061</v>
      </c>
      <c r="L291" s="58">
        <v>65.931818786666582</v>
      </c>
      <c r="M291" s="59">
        <v>79.477898221299981</v>
      </c>
      <c r="N291" s="58">
        <v>66.078639223999929</v>
      </c>
      <c r="O291" s="59">
        <v>84.147286147869082</v>
      </c>
      <c r="P291" s="58">
        <v>68.060998278000042</v>
      </c>
      <c r="Q291" s="59">
        <v>84.147286147869082</v>
      </c>
      <c r="R291" s="58">
        <v>70.102828210999959</v>
      </c>
      <c r="S291" s="59">
        <v>0</v>
      </c>
      <c r="T291" s="58">
        <v>72.205913064999976</v>
      </c>
      <c r="U291" s="59">
        <v>0</v>
      </c>
      <c r="V291" s="58">
        <v>74.372090456950019</v>
      </c>
      <c r="W291" s="59">
        <v>0</v>
      </c>
      <c r="X291" s="58">
        <v>76.603253170658604</v>
      </c>
      <c r="Y291" s="59">
        <v>0</v>
      </c>
      <c r="Z291" s="58">
        <v>78.901350765778218</v>
      </c>
      <c r="AA291" s="58">
        <v>0</v>
      </c>
      <c r="AB291" s="58">
        <v>0</v>
      </c>
    </row>
    <row r="292" spans="1:28" s="9" customFormat="1" x14ac:dyDescent="0.25">
      <c r="A292" s="27" t="s">
        <v>249</v>
      </c>
      <c r="B292" s="15" t="s">
        <v>53</v>
      </c>
      <c r="C292" s="36" t="s">
        <v>317</v>
      </c>
      <c r="D292" s="58">
        <v>0</v>
      </c>
      <c r="E292" s="58">
        <v>184.96050695999998</v>
      </c>
      <c r="F292" s="58">
        <v>196.67848999999998</v>
      </c>
      <c r="G292" s="59">
        <v>90.000088999999917</v>
      </c>
      <c r="H292" s="58">
        <v>-2.3999999393709003E-7</v>
      </c>
      <c r="I292" s="59">
        <v>0</v>
      </c>
      <c r="J292" s="58">
        <v>-9.9999815574847158E-9</v>
      </c>
      <c r="K292" s="59">
        <v>7.2759576141834261E-14</v>
      </c>
      <c r="L292" s="58">
        <v>0</v>
      </c>
      <c r="M292" s="59">
        <v>0</v>
      </c>
      <c r="N292" s="58">
        <v>0</v>
      </c>
      <c r="O292" s="59">
        <v>0</v>
      </c>
      <c r="P292" s="58">
        <v>0</v>
      </c>
      <c r="Q292" s="59">
        <v>0</v>
      </c>
      <c r="R292" s="58">
        <v>0</v>
      </c>
      <c r="S292" s="59">
        <v>0</v>
      </c>
      <c r="T292" s="58">
        <v>0</v>
      </c>
      <c r="U292" s="59">
        <v>0</v>
      </c>
      <c r="V292" s="58">
        <v>0</v>
      </c>
      <c r="W292" s="59">
        <v>0</v>
      </c>
      <c r="X292" s="58">
        <v>0</v>
      </c>
      <c r="Y292" s="59">
        <v>0</v>
      </c>
      <c r="Z292" s="58">
        <v>0</v>
      </c>
      <c r="AA292" s="58">
        <v>0</v>
      </c>
      <c r="AB292" s="58">
        <v>0</v>
      </c>
    </row>
    <row r="293" spans="1:28" s="9" customFormat="1" x14ac:dyDescent="0.25">
      <c r="A293" s="27" t="s">
        <v>250</v>
      </c>
      <c r="B293" s="14" t="s">
        <v>268</v>
      </c>
      <c r="C293" s="36" t="s">
        <v>317</v>
      </c>
      <c r="D293" s="58">
        <v>3.3709499999999997</v>
      </c>
      <c r="E293" s="58">
        <v>19.437589959999997</v>
      </c>
      <c r="F293" s="58">
        <v>12.044384959999999</v>
      </c>
      <c r="G293" s="59">
        <v>60.584384032153729</v>
      </c>
      <c r="H293" s="58">
        <v>11.197090167599999</v>
      </c>
      <c r="I293" s="59">
        <v>35.584384032153743</v>
      </c>
      <c r="J293" s="58">
        <v>9.7445503575999908</v>
      </c>
      <c r="K293" s="59">
        <v>15.584384032153771</v>
      </c>
      <c r="L293" s="58">
        <v>9.7445503575999908</v>
      </c>
      <c r="M293" s="59">
        <v>60.584384032153714</v>
      </c>
      <c r="N293" s="58">
        <v>9.7445503575999908</v>
      </c>
      <c r="O293" s="59">
        <v>40.584384032154063</v>
      </c>
      <c r="P293" s="58">
        <v>9.7445503575999908</v>
      </c>
      <c r="Q293" s="59">
        <v>40.584384032154063</v>
      </c>
      <c r="R293" s="58">
        <v>9.744550357600005</v>
      </c>
      <c r="S293" s="59">
        <v>0</v>
      </c>
      <c r="T293" s="58">
        <v>9.744550357600005</v>
      </c>
      <c r="U293" s="59">
        <v>0</v>
      </c>
      <c r="V293" s="58">
        <v>8.3523522862231907</v>
      </c>
      <c r="W293" s="59">
        <v>0</v>
      </c>
      <c r="X293" s="58">
        <v>8.6714124834818644</v>
      </c>
      <c r="Y293" s="59">
        <v>0</v>
      </c>
      <c r="Z293" s="58">
        <v>9.0000444866583571</v>
      </c>
      <c r="AA293" s="58">
        <v>0</v>
      </c>
      <c r="AB293" s="58">
        <v>0</v>
      </c>
    </row>
    <row r="294" spans="1:28" s="9" customFormat="1" x14ac:dyDescent="0.25">
      <c r="A294" s="27" t="s">
        <v>255</v>
      </c>
      <c r="B294" s="15" t="s">
        <v>53</v>
      </c>
      <c r="C294" s="36" t="s">
        <v>317</v>
      </c>
      <c r="D294" s="58">
        <v>0</v>
      </c>
      <c r="E294" s="58">
        <v>13.494775710000003</v>
      </c>
      <c r="F294" s="58">
        <v>5.45261</v>
      </c>
      <c r="G294" s="59">
        <v>49.607095391820394</v>
      </c>
      <c r="H294" s="58">
        <v>0</v>
      </c>
      <c r="I294" s="59">
        <v>28.445921430017318</v>
      </c>
      <c r="J294" s="58">
        <v>0</v>
      </c>
      <c r="K294" s="59">
        <v>7.975758610461428</v>
      </c>
      <c r="L294" s="58">
        <v>0</v>
      </c>
      <c r="M294" s="59">
        <v>52.504060367979719</v>
      </c>
      <c r="N294" s="58">
        <v>0</v>
      </c>
      <c r="O294" s="59">
        <v>32.003106551095534</v>
      </c>
      <c r="P294" s="58">
        <v>0</v>
      </c>
      <c r="Q294" s="59">
        <v>0</v>
      </c>
      <c r="R294" s="58">
        <v>0</v>
      </c>
      <c r="S294" s="59">
        <v>0</v>
      </c>
      <c r="T294" s="58">
        <v>0</v>
      </c>
      <c r="U294" s="59">
        <v>0</v>
      </c>
      <c r="V294" s="58">
        <v>0</v>
      </c>
      <c r="W294" s="59">
        <v>0</v>
      </c>
      <c r="X294" s="58">
        <v>0</v>
      </c>
      <c r="Y294" s="59">
        <v>0</v>
      </c>
      <c r="Z294" s="58">
        <v>0</v>
      </c>
      <c r="AA294" s="58">
        <v>0</v>
      </c>
      <c r="AB294" s="58">
        <v>0</v>
      </c>
    </row>
    <row r="295" spans="1:28" s="9" customFormat="1" x14ac:dyDescent="0.25">
      <c r="A295" s="27" t="s">
        <v>251</v>
      </c>
      <c r="B295" s="14" t="s">
        <v>269</v>
      </c>
      <c r="C295" s="36" t="s">
        <v>317</v>
      </c>
      <c r="D295" s="58">
        <v>43.003415270000033</v>
      </c>
      <c r="E295" s="58">
        <v>43.260769429000021</v>
      </c>
      <c r="F295" s="58">
        <v>47.655689760000001</v>
      </c>
      <c r="G295" s="59">
        <v>46.08648965000009</v>
      </c>
      <c r="H295" s="58">
        <v>45.458930930000001</v>
      </c>
      <c r="I295" s="59">
        <v>46.086489650000118</v>
      </c>
      <c r="J295" s="58">
        <v>50.122284349946995</v>
      </c>
      <c r="K295" s="59">
        <v>46.086489650000118</v>
      </c>
      <c r="L295" s="58">
        <v>62.338660883139376</v>
      </c>
      <c r="M295" s="59">
        <v>46.086489650000118</v>
      </c>
      <c r="N295" s="58">
        <v>62.338660883139411</v>
      </c>
      <c r="O295" s="59">
        <v>46.086489650000118</v>
      </c>
      <c r="P295" s="58">
        <v>62.338660883139411</v>
      </c>
      <c r="Q295" s="59">
        <v>46.086489650000118</v>
      </c>
      <c r="R295" s="58">
        <v>62.338660883139411</v>
      </c>
      <c r="S295" s="59">
        <v>0</v>
      </c>
      <c r="T295" s="58">
        <v>62.338660883139411</v>
      </c>
      <c r="U295" s="59">
        <v>0</v>
      </c>
      <c r="V295" s="58">
        <v>62.338660883139411</v>
      </c>
      <c r="W295" s="59">
        <v>0</v>
      </c>
      <c r="X295" s="58">
        <v>62.338660883139411</v>
      </c>
      <c r="Y295" s="59">
        <v>0</v>
      </c>
      <c r="Z295" s="58">
        <v>62.338660883139411</v>
      </c>
      <c r="AA295" s="58">
        <v>0</v>
      </c>
      <c r="AB295" s="58">
        <v>0</v>
      </c>
    </row>
    <row r="296" spans="1:28" s="9" customFormat="1" x14ac:dyDescent="0.25">
      <c r="A296" s="27" t="s">
        <v>256</v>
      </c>
      <c r="B296" s="15" t="s">
        <v>53</v>
      </c>
      <c r="C296" s="36" t="s">
        <v>317</v>
      </c>
      <c r="D296" s="58">
        <v>0</v>
      </c>
      <c r="E296" s="58">
        <v>0</v>
      </c>
      <c r="F296" s="58">
        <v>0</v>
      </c>
      <c r="G296" s="59">
        <v>0</v>
      </c>
      <c r="H296" s="58">
        <v>0</v>
      </c>
      <c r="I296" s="59">
        <v>0</v>
      </c>
      <c r="J296" s="58">
        <v>0</v>
      </c>
      <c r="K296" s="59">
        <v>0</v>
      </c>
      <c r="L296" s="58">
        <v>0</v>
      </c>
      <c r="M296" s="59">
        <v>0</v>
      </c>
      <c r="N296" s="58">
        <v>0</v>
      </c>
      <c r="O296" s="59">
        <v>0</v>
      </c>
      <c r="P296" s="58">
        <v>0</v>
      </c>
      <c r="Q296" s="59">
        <v>0</v>
      </c>
      <c r="R296" s="58">
        <v>0</v>
      </c>
      <c r="S296" s="59">
        <v>0</v>
      </c>
      <c r="T296" s="58">
        <v>0</v>
      </c>
      <c r="U296" s="59">
        <v>0</v>
      </c>
      <c r="V296" s="58">
        <v>0</v>
      </c>
      <c r="W296" s="59">
        <v>0</v>
      </c>
      <c r="X296" s="58">
        <v>0</v>
      </c>
      <c r="Y296" s="59">
        <v>0</v>
      </c>
      <c r="Z296" s="58">
        <v>0</v>
      </c>
      <c r="AA296" s="58">
        <v>0</v>
      </c>
      <c r="AB296" s="58">
        <v>0</v>
      </c>
    </row>
    <row r="297" spans="1:28" s="9" customFormat="1" x14ac:dyDescent="0.25">
      <c r="A297" s="27" t="s">
        <v>252</v>
      </c>
      <c r="B297" s="14" t="s">
        <v>270</v>
      </c>
      <c r="C297" s="36" t="s">
        <v>317</v>
      </c>
      <c r="D297" s="58">
        <v>73.421921529999963</v>
      </c>
      <c r="E297" s="58">
        <v>109.99015191400002</v>
      </c>
      <c r="F297" s="58">
        <v>134.600845932</v>
      </c>
      <c r="G297" s="59">
        <v>165.63824845349916</v>
      </c>
      <c r="H297" s="58">
        <v>97.846131605318917</v>
      </c>
      <c r="I297" s="59">
        <v>124.06961285102166</v>
      </c>
      <c r="J297" s="58">
        <v>138.57683783294283</v>
      </c>
      <c r="K297" s="59">
        <v>135.57763057179116</v>
      </c>
      <c r="L297" s="58">
        <v>149.49433330095604</v>
      </c>
      <c r="M297" s="59">
        <v>112.8686636422073</v>
      </c>
      <c r="N297" s="58">
        <v>136.33139992215561</v>
      </c>
      <c r="O297" s="59">
        <v>90.380283978683266</v>
      </c>
      <c r="P297" s="58">
        <v>145.32542491656037</v>
      </c>
      <c r="Q297" s="59">
        <v>90.380283978683266</v>
      </c>
      <c r="R297" s="58">
        <v>147.65480532160657</v>
      </c>
      <c r="S297" s="59">
        <v>0</v>
      </c>
      <c r="T297" s="58">
        <v>158.49137003905395</v>
      </c>
      <c r="U297" s="59">
        <v>0</v>
      </c>
      <c r="V297" s="58">
        <v>215.79982399256218</v>
      </c>
      <c r="W297" s="59">
        <v>0</v>
      </c>
      <c r="X297" s="58">
        <v>245.78180485324347</v>
      </c>
      <c r="Y297" s="59">
        <v>0</v>
      </c>
      <c r="Z297" s="58">
        <v>264.10448700105081</v>
      </c>
      <c r="AA297" s="58">
        <v>0</v>
      </c>
      <c r="AB297" s="58">
        <v>0</v>
      </c>
    </row>
    <row r="298" spans="1:28" s="9" customFormat="1" x14ac:dyDescent="0.25">
      <c r="A298" s="27" t="s">
        <v>257</v>
      </c>
      <c r="B298" s="15" t="s">
        <v>53</v>
      </c>
      <c r="C298" s="36" t="s">
        <v>317</v>
      </c>
      <c r="D298" s="58">
        <v>0</v>
      </c>
      <c r="E298" s="58">
        <v>0</v>
      </c>
      <c r="F298" s="58">
        <v>0</v>
      </c>
      <c r="G298" s="59">
        <v>0</v>
      </c>
      <c r="H298" s="58">
        <v>0</v>
      </c>
      <c r="I298" s="59">
        <v>0</v>
      </c>
      <c r="J298" s="58">
        <v>0</v>
      </c>
      <c r="K298" s="59">
        <v>0</v>
      </c>
      <c r="L298" s="58">
        <v>0</v>
      </c>
      <c r="M298" s="59">
        <v>0</v>
      </c>
      <c r="N298" s="58">
        <v>0</v>
      </c>
      <c r="O298" s="59">
        <v>0</v>
      </c>
      <c r="P298" s="58">
        <v>0</v>
      </c>
      <c r="Q298" s="59">
        <v>0</v>
      </c>
      <c r="R298" s="58">
        <v>0</v>
      </c>
      <c r="S298" s="59">
        <v>0</v>
      </c>
      <c r="T298" s="58">
        <v>0</v>
      </c>
      <c r="U298" s="59">
        <v>0</v>
      </c>
      <c r="V298" s="58">
        <v>0</v>
      </c>
      <c r="W298" s="59">
        <v>0</v>
      </c>
      <c r="X298" s="58">
        <v>0</v>
      </c>
      <c r="Y298" s="59">
        <v>0</v>
      </c>
      <c r="Z298" s="58">
        <v>0</v>
      </c>
      <c r="AA298" s="58">
        <v>0</v>
      </c>
      <c r="AB298" s="58">
        <v>0</v>
      </c>
    </row>
    <row r="299" spans="1:28" s="9" customFormat="1" x14ac:dyDescent="0.25">
      <c r="A299" s="27" t="s">
        <v>253</v>
      </c>
      <c r="B299" s="14" t="s">
        <v>271</v>
      </c>
      <c r="C299" s="36" t="s">
        <v>317</v>
      </c>
      <c r="D299" s="58">
        <v>157.04614000000001</v>
      </c>
      <c r="E299" s="58">
        <v>163.8349</v>
      </c>
      <c r="F299" s="58">
        <v>95.877499999999998</v>
      </c>
      <c r="G299" s="59">
        <v>62.091000000000001</v>
      </c>
      <c r="H299" s="58">
        <v>66.973100949999989</v>
      </c>
      <c r="I299" s="59">
        <v>79.980999999999995</v>
      </c>
      <c r="J299" s="58">
        <v>98.491989930000017</v>
      </c>
      <c r="K299" s="59">
        <v>87.397999999999996</v>
      </c>
      <c r="L299" s="58">
        <v>124.699</v>
      </c>
      <c r="M299" s="59">
        <v>87.816000000000003</v>
      </c>
      <c r="N299" s="58">
        <v>9.5449999999999999</v>
      </c>
      <c r="O299" s="59">
        <v>88.218999999999994</v>
      </c>
      <c r="P299" s="58">
        <v>7.36</v>
      </c>
      <c r="Q299" s="59">
        <v>88.08700048</v>
      </c>
      <c r="R299" s="58">
        <v>6.8</v>
      </c>
      <c r="S299" s="59">
        <v>0</v>
      </c>
      <c r="T299" s="58">
        <v>5.85</v>
      </c>
      <c r="U299" s="59">
        <v>0</v>
      </c>
      <c r="V299" s="58">
        <v>5.85</v>
      </c>
      <c r="W299" s="59">
        <v>0</v>
      </c>
      <c r="X299" s="58">
        <v>5.85</v>
      </c>
      <c r="Y299" s="59">
        <v>0</v>
      </c>
      <c r="Z299" s="58">
        <v>5.85</v>
      </c>
      <c r="AA299" s="58">
        <v>0</v>
      </c>
      <c r="AB299" s="58">
        <v>0</v>
      </c>
    </row>
    <row r="300" spans="1:28" s="9" customFormat="1" x14ac:dyDescent="0.25">
      <c r="A300" s="27" t="s">
        <v>258</v>
      </c>
      <c r="B300" s="15" t="s">
        <v>53</v>
      </c>
      <c r="C300" s="36" t="s">
        <v>317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</row>
    <row r="301" spans="1:28" s="9" customFormat="1" ht="31.5" x14ac:dyDescent="0.25">
      <c r="A301" s="27" t="s">
        <v>254</v>
      </c>
      <c r="B301" s="14" t="s">
        <v>302</v>
      </c>
      <c r="C301" s="36" t="s">
        <v>317</v>
      </c>
      <c r="D301" s="58">
        <v>14.662664730000081</v>
      </c>
      <c r="E301" s="58">
        <v>128.43856793000009</v>
      </c>
      <c r="F301" s="58">
        <v>172.858</v>
      </c>
      <c r="G301" s="59">
        <v>168.49504377999997</v>
      </c>
      <c r="H301" s="58">
        <v>179.773</v>
      </c>
      <c r="I301" s="59">
        <v>127.93994377999998</v>
      </c>
      <c r="J301" s="58">
        <v>143.28120106</v>
      </c>
      <c r="K301" s="59">
        <v>120.12794377999997</v>
      </c>
      <c r="L301" s="58">
        <v>132.05223082558408</v>
      </c>
      <c r="M301" s="59">
        <v>112.05694377999997</v>
      </c>
      <c r="N301" s="58">
        <v>123.99239031578395</v>
      </c>
      <c r="O301" s="59">
        <v>103.71894377999998</v>
      </c>
      <c r="P301" s="58">
        <v>115.64241676358394</v>
      </c>
      <c r="Q301" s="59">
        <v>102.88262365999992</v>
      </c>
      <c r="R301" s="58">
        <v>106.99067328558381</v>
      </c>
      <c r="S301" s="59">
        <v>0</v>
      </c>
      <c r="T301" s="58">
        <v>70.750680703583711</v>
      </c>
      <c r="U301" s="59">
        <v>0</v>
      </c>
      <c r="V301" s="58">
        <v>34.510688121583534</v>
      </c>
      <c r="W301" s="59">
        <v>0</v>
      </c>
      <c r="X301" s="58">
        <v>48.270695539583294</v>
      </c>
      <c r="Y301" s="59">
        <v>0</v>
      </c>
      <c r="Z301" s="58">
        <v>62.030702957583053</v>
      </c>
      <c r="AA301" s="58">
        <v>0</v>
      </c>
      <c r="AB301" s="58">
        <v>0</v>
      </c>
    </row>
    <row r="302" spans="1:28" s="9" customFormat="1" x14ac:dyDescent="0.25">
      <c r="A302" s="27" t="s">
        <v>259</v>
      </c>
      <c r="B302" s="15" t="s">
        <v>53</v>
      </c>
      <c r="C302" s="36" t="s">
        <v>317</v>
      </c>
      <c r="D302" s="58">
        <v>0</v>
      </c>
      <c r="E302" s="58">
        <v>0</v>
      </c>
      <c r="F302" s="58">
        <v>8.2360000000000007</v>
      </c>
      <c r="G302" s="59">
        <v>0</v>
      </c>
      <c r="H302" s="58">
        <v>46.420762029999999</v>
      </c>
      <c r="I302" s="59">
        <v>0</v>
      </c>
      <c r="J302" s="58">
        <v>15.96354734</v>
      </c>
      <c r="K302" s="59">
        <v>0</v>
      </c>
      <c r="L302" s="58">
        <v>0</v>
      </c>
      <c r="M302" s="59">
        <v>0</v>
      </c>
      <c r="N302" s="58">
        <v>0</v>
      </c>
      <c r="O302" s="59">
        <v>0</v>
      </c>
      <c r="P302" s="58">
        <v>0</v>
      </c>
      <c r="Q302" s="59">
        <v>0</v>
      </c>
      <c r="R302" s="58">
        <v>0</v>
      </c>
      <c r="S302" s="59">
        <v>0</v>
      </c>
      <c r="T302" s="58">
        <v>0</v>
      </c>
      <c r="U302" s="59">
        <v>0</v>
      </c>
      <c r="V302" s="58">
        <v>0</v>
      </c>
      <c r="W302" s="59">
        <v>0</v>
      </c>
      <c r="X302" s="58">
        <v>0</v>
      </c>
      <c r="Y302" s="59">
        <v>0</v>
      </c>
      <c r="Z302" s="58">
        <v>0</v>
      </c>
      <c r="AA302" s="58">
        <v>0</v>
      </c>
      <c r="AB302" s="58">
        <v>0</v>
      </c>
    </row>
    <row r="303" spans="1:28" s="9" customFormat="1" x14ac:dyDescent="0.25">
      <c r="A303" s="27" t="s">
        <v>486</v>
      </c>
      <c r="B303" s="14" t="s">
        <v>487</v>
      </c>
      <c r="C303" s="36" t="s">
        <v>317</v>
      </c>
      <c r="D303" s="58">
        <v>120.6998283799999</v>
      </c>
      <c r="E303" s="58">
        <v>129.29644426160007</v>
      </c>
      <c r="F303" s="58">
        <v>171.30973309800027</v>
      </c>
      <c r="G303" s="59">
        <v>277.19347762548102</v>
      </c>
      <c r="H303" s="58">
        <v>159.45664995431596</v>
      </c>
      <c r="I303" s="59">
        <v>243.82721000789627</v>
      </c>
      <c r="J303" s="58">
        <v>142.27974022210657</v>
      </c>
      <c r="K303" s="59">
        <v>182.47758195172509</v>
      </c>
      <c r="L303" s="58">
        <v>138.06307616190006</v>
      </c>
      <c r="M303" s="59">
        <v>128.11832044808557</v>
      </c>
      <c r="N303" s="58">
        <v>137.24822475296418</v>
      </c>
      <c r="O303" s="59">
        <v>90.582709937139313</v>
      </c>
      <c r="P303" s="58">
        <v>136.70856658916421</v>
      </c>
      <c r="Q303" s="59">
        <v>132.67730808829489</v>
      </c>
      <c r="R303" s="58">
        <v>136.29564098739615</v>
      </c>
      <c r="S303" s="59">
        <v>0</v>
      </c>
      <c r="T303" s="58">
        <v>136.55640751159621</v>
      </c>
      <c r="U303" s="59">
        <v>0</v>
      </c>
      <c r="V303" s="58">
        <v>136.55640251257734</v>
      </c>
      <c r="W303" s="59">
        <v>0</v>
      </c>
      <c r="X303" s="58">
        <v>136.55639751355875</v>
      </c>
      <c r="Y303" s="59">
        <v>0</v>
      </c>
      <c r="Z303" s="58">
        <v>136.55639251453974</v>
      </c>
      <c r="AA303" s="58">
        <v>0</v>
      </c>
      <c r="AB303" s="58">
        <v>0</v>
      </c>
    </row>
    <row r="304" spans="1:28" s="9" customFormat="1" x14ac:dyDescent="0.25">
      <c r="A304" s="27" t="s">
        <v>488</v>
      </c>
      <c r="B304" s="15" t="s">
        <v>53</v>
      </c>
      <c r="C304" s="36" t="s">
        <v>317</v>
      </c>
      <c r="D304" s="58">
        <v>4.22578483728</v>
      </c>
      <c r="E304" s="58">
        <v>37.719813857185585</v>
      </c>
      <c r="F304" s="58">
        <v>53.961900000000028</v>
      </c>
      <c r="G304" s="59">
        <v>0</v>
      </c>
      <c r="H304" s="58">
        <v>57.38449195975398</v>
      </c>
      <c r="I304" s="59">
        <v>0</v>
      </c>
      <c r="J304" s="58">
        <v>10.973090634744581</v>
      </c>
      <c r="K304" s="59">
        <v>0</v>
      </c>
      <c r="L304" s="58">
        <v>2.4487544531034535</v>
      </c>
      <c r="M304" s="59">
        <v>0</v>
      </c>
      <c r="N304" s="58">
        <v>2.2325044531034521</v>
      </c>
      <c r="O304" s="59">
        <v>0</v>
      </c>
      <c r="P304" s="58">
        <v>2.0375044531034527</v>
      </c>
      <c r="Q304" s="59">
        <v>0</v>
      </c>
      <c r="R304" s="58">
        <v>1.8622544531034526</v>
      </c>
      <c r="S304" s="59">
        <v>0</v>
      </c>
      <c r="T304" s="58">
        <v>1.8622544531034526</v>
      </c>
      <c r="U304" s="59">
        <v>0</v>
      </c>
      <c r="V304" s="58">
        <v>1.8622544531034526</v>
      </c>
      <c r="W304" s="59">
        <v>0</v>
      </c>
      <c r="X304" s="58">
        <v>1.8622544531034526</v>
      </c>
      <c r="Y304" s="59">
        <v>0</v>
      </c>
      <c r="Z304" s="58">
        <v>1.8622544531034526</v>
      </c>
      <c r="AA304" s="58">
        <v>0</v>
      </c>
      <c r="AB304" s="58">
        <v>0</v>
      </c>
    </row>
    <row r="305" spans="1:28" s="75" customFormat="1" ht="31.5" x14ac:dyDescent="0.25">
      <c r="A305" s="73" t="s">
        <v>140</v>
      </c>
      <c r="B305" s="82" t="s">
        <v>622</v>
      </c>
      <c r="C305" s="72" t="s">
        <v>23</v>
      </c>
      <c r="D305" s="72">
        <f>D167/(D23*1.18)</f>
        <v>1.0481826250680981</v>
      </c>
      <c r="E305" s="72">
        <f t="shared" ref="E305:Z305" si="239">E167/(E23*1.18)</f>
        <v>0.97265322042535873</v>
      </c>
      <c r="F305" s="72">
        <f t="shared" si="239"/>
        <v>0.98594645582925622</v>
      </c>
      <c r="G305" s="72">
        <f t="shared" si="239"/>
        <v>1.0091214754527296</v>
      </c>
      <c r="H305" s="72">
        <f t="shared" si="239"/>
        <v>1.0125996865331535</v>
      </c>
      <c r="I305" s="72">
        <f t="shared" si="239"/>
        <v>1.0067508400589447</v>
      </c>
      <c r="J305" s="72">
        <f t="shared" si="239"/>
        <v>1.0470403445984571</v>
      </c>
      <c r="K305" s="72">
        <f t="shared" si="239"/>
        <v>1.0111239653149657</v>
      </c>
      <c r="L305" s="72">
        <f t="shared" si="239"/>
        <v>1.0104635392383445</v>
      </c>
      <c r="M305" s="72">
        <f t="shared" si="239"/>
        <v>0.98506035108082068</v>
      </c>
      <c r="N305" s="72">
        <f t="shared" si="239"/>
        <v>0.9832934313411138</v>
      </c>
      <c r="O305" s="72">
        <f t="shared" si="239"/>
        <v>0.98494824733023412</v>
      </c>
      <c r="P305" s="72">
        <f t="shared" si="239"/>
        <v>1.0028828896537154</v>
      </c>
      <c r="Q305" s="72">
        <f t="shared" si="239"/>
        <v>0.98532841300726781</v>
      </c>
      <c r="R305" s="72">
        <f t="shared" si="239"/>
        <v>1.004715327132361</v>
      </c>
      <c r="S305" s="72">
        <v>0</v>
      </c>
      <c r="T305" s="72">
        <f t="shared" si="239"/>
        <v>1.0024906013505661</v>
      </c>
      <c r="U305" s="72">
        <v>0</v>
      </c>
      <c r="V305" s="72">
        <f t="shared" si="239"/>
        <v>1.0026408741808568</v>
      </c>
      <c r="W305" s="72">
        <v>0</v>
      </c>
      <c r="X305" s="72">
        <f t="shared" si="239"/>
        <v>1.0027867701321658</v>
      </c>
      <c r="Y305" s="72">
        <v>0</v>
      </c>
      <c r="Z305" s="72">
        <f t="shared" si="239"/>
        <v>1.0029284166868349</v>
      </c>
      <c r="AA305" s="58">
        <v>0</v>
      </c>
      <c r="AB305" s="58">
        <v>0</v>
      </c>
    </row>
    <row r="306" spans="1:28" s="78" customFormat="1" x14ac:dyDescent="0.25">
      <c r="A306" s="76" t="s">
        <v>260</v>
      </c>
      <c r="B306" s="79" t="s">
        <v>526</v>
      </c>
      <c r="C306" s="77" t="s">
        <v>23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</row>
    <row r="307" spans="1:28" s="78" customFormat="1" ht="31.5" x14ac:dyDescent="0.25">
      <c r="A307" s="76" t="s">
        <v>491</v>
      </c>
      <c r="B307" s="79" t="s">
        <v>527</v>
      </c>
      <c r="C307" s="77" t="s">
        <v>23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</row>
    <row r="308" spans="1:28" s="78" customFormat="1" ht="31.5" x14ac:dyDescent="0.25">
      <c r="A308" s="76" t="s">
        <v>492</v>
      </c>
      <c r="B308" s="79" t="s">
        <v>528</v>
      </c>
      <c r="C308" s="77" t="s">
        <v>23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</row>
    <row r="309" spans="1:28" s="78" customFormat="1" ht="31.5" x14ac:dyDescent="0.25">
      <c r="A309" s="76" t="s">
        <v>579</v>
      </c>
      <c r="B309" s="79" t="s">
        <v>529</v>
      </c>
      <c r="C309" s="77" t="s">
        <v>23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</row>
    <row r="310" spans="1:28" s="78" customFormat="1" x14ac:dyDescent="0.25">
      <c r="A310" s="76" t="s">
        <v>261</v>
      </c>
      <c r="B310" s="80" t="s">
        <v>645</v>
      </c>
      <c r="C310" s="77" t="s">
        <v>23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</row>
    <row r="311" spans="1:28" s="75" customFormat="1" x14ac:dyDescent="0.25">
      <c r="A311" s="73" t="s">
        <v>262</v>
      </c>
      <c r="B311" s="74" t="s">
        <v>530</v>
      </c>
      <c r="C311" s="72" t="s">
        <v>23</v>
      </c>
      <c r="D311" s="72">
        <f>D173/(D29*1.18)</f>
        <v>0.96233497244721655</v>
      </c>
      <c r="E311" s="72">
        <f t="shared" ref="E311:Z311" si="240">E173/(E29*1.18)</f>
        <v>0.95424995631239762</v>
      </c>
      <c r="F311" s="72">
        <f t="shared" si="240"/>
        <v>1.0009748646480314</v>
      </c>
      <c r="G311" s="72">
        <f t="shared" si="240"/>
        <v>0.99573709847945291</v>
      </c>
      <c r="H311" s="72">
        <f t="shared" si="240"/>
        <v>0.99856728194105926</v>
      </c>
      <c r="I311" s="72">
        <f t="shared" si="240"/>
        <v>0.99600001892492696</v>
      </c>
      <c r="J311" s="72">
        <f t="shared" si="240"/>
        <v>1.0273071875454665</v>
      </c>
      <c r="K311" s="72">
        <f t="shared" si="240"/>
        <v>0.99600007600372453</v>
      </c>
      <c r="L311" s="72">
        <f t="shared" si="240"/>
        <v>0.99888517429823631</v>
      </c>
      <c r="M311" s="72">
        <f t="shared" si="240"/>
        <v>0.99557757169995076</v>
      </c>
      <c r="N311" s="72">
        <f t="shared" si="240"/>
        <v>0.99996155036920342</v>
      </c>
      <c r="O311" s="72">
        <f t="shared" si="240"/>
        <v>0.99538772407651011</v>
      </c>
      <c r="P311" s="72">
        <f t="shared" si="240"/>
        <v>1.0017677564114869</v>
      </c>
      <c r="Q311" s="72">
        <f t="shared" si="240"/>
        <v>0.99538772407650955</v>
      </c>
      <c r="R311" s="72">
        <f t="shared" si="240"/>
        <v>1.0036087357944332</v>
      </c>
      <c r="S311" s="72">
        <v>0</v>
      </c>
      <c r="T311" s="72">
        <f t="shared" si="240"/>
        <v>1.0013615134509952</v>
      </c>
      <c r="U311" s="72">
        <v>0</v>
      </c>
      <c r="V311" s="72">
        <f t="shared" si="240"/>
        <v>1.001361513450995</v>
      </c>
      <c r="W311" s="72">
        <v>0</v>
      </c>
      <c r="X311" s="72">
        <f t="shared" si="240"/>
        <v>1.001361513450995</v>
      </c>
      <c r="Y311" s="72">
        <v>0</v>
      </c>
      <c r="Z311" s="72">
        <f t="shared" si="240"/>
        <v>1.001361513450995</v>
      </c>
      <c r="AA311" s="58">
        <v>0</v>
      </c>
      <c r="AB311" s="58">
        <v>0</v>
      </c>
    </row>
    <row r="312" spans="1:28" s="78" customFormat="1" x14ac:dyDescent="0.25">
      <c r="A312" s="76" t="s">
        <v>263</v>
      </c>
      <c r="B312" s="80" t="s">
        <v>638</v>
      </c>
      <c r="C312" s="77"/>
      <c r="D312" s="81">
        <v>0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0</v>
      </c>
      <c r="U312" s="81">
        <v>0</v>
      </c>
      <c r="V312" s="81">
        <v>0</v>
      </c>
      <c r="W312" s="81">
        <v>0</v>
      </c>
      <c r="X312" s="81">
        <v>0</v>
      </c>
      <c r="Y312" s="81">
        <v>0</v>
      </c>
      <c r="Z312" s="81">
        <v>0</v>
      </c>
      <c r="AA312" s="81">
        <v>0</v>
      </c>
      <c r="AB312" s="81">
        <v>0</v>
      </c>
    </row>
    <row r="313" spans="1:28" s="75" customFormat="1" x14ac:dyDescent="0.25">
      <c r="A313" s="73" t="s">
        <v>264</v>
      </c>
      <c r="B313" s="74" t="s">
        <v>531</v>
      </c>
      <c r="C313" s="72" t="s">
        <v>23</v>
      </c>
      <c r="D313" s="72">
        <f>D175/(D31*1.18)</f>
        <v>1.7859365018522715</v>
      </c>
      <c r="E313" s="72">
        <f t="shared" ref="E313:Z313" si="241">E175/(E31*1.18)</f>
        <v>0.97225657915383823</v>
      </c>
      <c r="F313" s="72">
        <f t="shared" si="241"/>
        <v>0.5594321227162018</v>
      </c>
      <c r="G313" s="72">
        <f t="shared" si="241"/>
        <v>0.93109871700640023</v>
      </c>
      <c r="H313" s="72">
        <f t="shared" si="241"/>
        <v>0.83930796453565992</v>
      </c>
      <c r="I313" s="72">
        <f t="shared" si="241"/>
        <v>1.0697519588188615</v>
      </c>
      <c r="J313" s="72">
        <f t="shared" si="241"/>
        <v>1.914371835731935</v>
      </c>
      <c r="K313" s="72">
        <f t="shared" si="241"/>
        <v>3.5638610640982318</v>
      </c>
      <c r="L313" s="72">
        <f t="shared" si="241"/>
        <v>1.3451230193480062</v>
      </c>
      <c r="M313" s="72">
        <f t="shared" si="241"/>
        <v>1.0000000430729261</v>
      </c>
      <c r="N313" s="72">
        <f t="shared" si="241"/>
        <v>0.52012638466468797</v>
      </c>
      <c r="O313" s="72">
        <f t="shared" si="241"/>
        <v>1.0000000000000002</v>
      </c>
      <c r="P313" s="72">
        <f t="shared" si="241"/>
        <v>0.99278917497513464</v>
      </c>
      <c r="Q313" s="72">
        <f t="shared" si="241"/>
        <v>0.95000000000000007</v>
      </c>
      <c r="R313" s="72">
        <f t="shared" si="241"/>
        <v>0.99999999841897247</v>
      </c>
      <c r="S313" s="72" t="e">
        <f t="shared" si="241"/>
        <v>#DIV/0!</v>
      </c>
      <c r="T313" s="72">
        <f t="shared" si="241"/>
        <v>0.99999999806429307</v>
      </c>
      <c r="U313" s="72" t="e">
        <f t="shared" si="241"/>
        <v>#DIV/0!</v>
      </c>
      <c r="V313" s="72">
        <f t="shared" si="241"/>
        <v>1</v>
      </c>
      <c r="W313" s="72" t="e">
        <f t="shared" si="241"/>
        <v>#DIV/0!</v>
      </c>
      <c r="X313" s="72">
        <f t="shared" si="241"/>
        <v>1.0000000000000002</v>
      </c>
      <c r="Y313" s="72" t="e">
        <f t="shared" si="241"/>
        <v>#DIV/0!</v>
      </c>
      <c r="Z313" s="72">
        <f t="shared" si="241"/>
        <v>1</v>
      </c>
      <c r="AA313" s="58">
        <v>0</v>
      </c>
      <c r="AB313" s="58">
        <v>0</v>
      </c>
    </row>
    <row r="314" spans="1:28" s="9" customFormat="1" ht="19.5" customHeight="1" x14ac:dyDescent="0.25">
      <c r="A314" s="27" t="s">
        <v>265</v>
      </c>
      <c r="B314" s="13" t="s">
        <v>646</v>
      </c>
      <c r="C314" s="36" t="s">
        <v>23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</row>
    <row r="315" spans="1:28" s="9" customFormat="1" ht="36.75" customHeight="1" x14ac:dyDescent="0.25">
      <c r="A315" s="27" t="s">
        <v>266</v>
      </c>
      <c r="B315" s="14" t="s">
        <v>623</v>
      </c>
      <c r="C315" s="36" t="s">
        <v>23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</row>
    <row r="316" spans="1:28" s="9" customFormat="1" ht="19.5" customHeight="1" x14ac:dyDescent="0.25">
      <c r="A316" s="27" t="s">
        <v>696</v>
      </c>
      <c r="B316" s="20" t="s">
        <v>211</v>
      </c>
      <c r="C316" s="36" t="s">
        <v>23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</row>
    <row r="317" spans="1:28" s="9" customFormat="1" ht="19.5" customHeight="1" x14ac:dyDescent="0.25">
      <c r="A317" s="27" t="s">
        <v>697</v>
      </c>
      <c r="B317" s="20" t="s">
        <v>199</v>
      </c>
      <c r="C317" s="36" t="s">
        <v>23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</row>
    <row r="318" spans="1:28" s="10" customFormat="1" ht="15.6" customHeight="1" x14ac:dyDescent="0.25">
      <c r="A318" s="46" t="s">
        <v>690</v>
      </c>
      <c r="B318" s="46"/>
      <c r="C318" s="46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58"/>
      <c r="AB318" s="58"/>
    </row>
    <row r="319" spans="1:28" s="21" customFormat="1" ht="31.5" x14ac:dyDescent="0.25">
      <c r="A319" s="26" t="s">
        <v>141</v>
      </c>
      <c r="B319" s="18" t="s">
        <v>176</v>
      </c>
      <c r="C319" s="35" t="s">
        <v>84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6">
        <v>0</v>
      </c>
      <c r="O319" s="56">
        <v>0</v>
      </c>
      <c r="P319" s="56">
        <v>0</v>
      </c>
      <c r="Q319" s="56">
        <v>0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f t="shared" ref="AA319:AB366" si="242">G319+I319+K319+M319+O319+Q319+S319+U319+W319+Y319</f>
        <v>0</v>
      </c>
      <c r="AB319" s="56">
        <f t="shared" si="242"/>
        <v>0</v>
      </c>
    </row>
    <row r="320" spans="1:28" x14ac:dyDescent="0.25">
      <c r="A320" s="27" t="s">
        <v>142</v>
      </c>
      <c r="B320" s="17" t="s">
        <v>177</v>
      </c>
      <c r="C320" s="36" t="s">
        <v>26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9">
        <f t="shared" si="242"/>
        <v>0</v>
      </c>
      <c r="AB320" s="59">
        <f t="shared" si="242"/>
        <v>0</v>
      </c>
    </row>
    <row r="321" spans="1:28" x14ac:dyDescent="0.25">
      <c r="A321" s="27" t="s">
        <v>143</v>
      </c>
      <c r="B321" s="17" t="s">
        <v>178</v>
      </c>
      <c r="C321" s="36" t="s">
        <v>179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9">
        <f t="shared" si="242"/>
        <v>0</v>
      </c>
      <c r="AB321" s="59">
        <f t="shared" si="242"/>
        <v>0</v>
      </c>
    </row>
    <row r="322" spans="1:28" x14ac:dyDescent="0.25">
      <c r="A322" s="27" t="s">
        <v>144</v>
      </c>
      <c r="B322" s="17" t="s">
        <v>180</v>
      </c>
      <c r="C322" s="36" t="s">
        <v>26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9">
        <f t="shared" si="242"/>
        <v>0</v>
      </c>
      <c r="AB322" s="59">
        <f t="shared" si="242"/>
        <v>0</v>
      </c>
    </row>
    <row r="323" spans="1:28" x14ac:dyDescent="0.25">
      <c r="A323" s="27" t="s">
        <v>145</v>
      </c>
      <c r="B323" s="17" t="s">
        <v>182</v>
      </c>
      <c r="C323" s="36" t="s">
        <v>179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9">
        <f t="shared" si="242"/>
        <v>0</v>
      </c>
      <c r="AB323" s="59">
        <f t="shared" si="242"/>
        <v>0</v>
      </c>
    </row>
    <row r="324" spans="1:28" x14ac:dyDescent="0.25">
      <c r="A324" s="27" t="s">
        <v>147</v>
      </c>
      <c r="B324" s="17" t="s">
        <v>181</v>
      </c>
      <c r="C324" s="36" t="s">
        <v>67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9">
        <f t="shared" si="242"/>
        <v>0</v>
      </c>
      <c r="AB324" s="59">
        <f t="shared" si="242"/>
        <v>0</v>
      </c>
    </row>
    <row r="325" spans="1:28" x14ac:dyDescent="0.25">
      <c r="A325" s="27" t="s">
        <v>272</v>
      </c>
      <c r="B325" s="17" t="s">
        <v>146</v>
      </c>
      <c r="C325" s="36" t="s">
        <v>84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9">
        <f t="shared" si="242"/>
        <v>0</v>
      </c>
      <c r="AB325" s="59">
        <f t="shared" si="242"/>
        <v>0</v>
      </c>
    </row>
    <row r="326" spans="1:28" x14ac:dyDescent="0.25">
      <c r="A326" s="27" t="s">
        <v>273</v>
      </c>
      <c r="B326" s="14" t="s">
        <v>149</v>
      </c>
      <c r="C326" s="36" t="s">
        <v>67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9">
        <f t="shared" si="242"/>
        <v>0</v>
      </c>
      <c r="AB326" s="59">
        <f t="shared" si="242"/>
        <v>0</v>
      </c>
    </row>
    <row r="327" spans="1:28" x14ac:dyDescent="0.25">
      <c r="A327" s="27" t="s">
        <v>274</v>
      </c>
      <c r="B327" s="14" t="s">
        <v>148</v>
      </c>
      <c r="C327" s="36" t="s">
        <v>27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9">
        <f t="shared" si="242"/>
        <v>0</v>
      </c>
      <c r="AB327" s="59">
        <f t="shared" si="242"/>
        <v>0</v>
      </c>
    </row>
    <row r="328" spans="1:28" x14ac:dyDescent="0.25">
      <c r="A328" s="27" t="s">
        <v>275</v>
      </c>
      <c r="B328" s="17" t="s">
        <v>481</v>
      </c>
      <c r="C328" s="36" t="s">
        <v>84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9">
        <f t="shared" si="242"/>
        <v>0</v>
      </c>
      <c r="AB328" s="59">
        <f t="shared" si="242"/>
        <v>0</v>
      </c>
    </row>
    <row r="329" spans="1:28" x14ac:dyDescent="0.25">
      <c r="A329" s="27" t="s">
        <v>276</v>
      </c>
      <c r="B329" s="14" t="s">
        <v>149</v>
      </c>
      <c r="C329" s="36" t="s">
        <v>67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9">
        <f t="shared" si="242"/>
        <v>0</v>
      </c>
      <c r="AB329" s="59">
        <f t="shared" si="242"/>
        <v>0</v>
      </c>
    </row>
    <row r="330" spans="1:28" x14ac:dyDescent="0.25">
      <c r="A330" s="27" t="s">
        <v>277</v>
      </c>
      <c r="B330" s="14" t="s">
        <v>150</v>
      </c>
      <c r="C330" s="36" t="s">
        <v>26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9">
        <f t="shared" si="242"/>
        <v>0</v>
      </c>
      <c r="AB330" s="59">
        <f t="shared" si="242"/>
        <v>0</v>
      </c>
    </row>
    <row r="331" spans="1:28" x14ac:dyDescent="0.25">
      <c r="A331" s="27" t="s">
        <v>278</v>
      </c>
      <c r="B331" s="14" t="s">
        <v>148</v>
      </c>
      <c r="C331" s="36" t="s">
        <v>27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9">
        <f t="shared" si="242"/>
        <v>0</v>
      </c>
      <c r="AB331" s="59">
        <f t="shared" si="242"/>
        <v>0</v>
      </c>
    </row>
    <row r="332" spans="1:28" x14ac:dyDescent="0.25">
      <c r="A332" s="27" t="s">
        <v>279</v>
      </c>
      <c r="B332" s="17" t="s">
        <v>24</v>
      </c>
      <c r="C332" s="36" t="s">
        <v>84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9">
        <f t="shared" si="242"/>
        <v>0</v>
      </c>
      <c r="AB332" s="59">
        <f t="shared" si="242"/>
        <v>0</v>
      </c>
    </row>
    <row r="333" spans="1:28" x14ac:dyDescent="0.25">
      <c r="A333" s="27" t="s">
        <v>280</v>
      </c>
      <c r="B333" s="14" t="s">
        <v>149</v>
      </c>
      <c r="C333" s="36" t="s">
        <v>67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9">
        <f t="shared" si="242"/>
        <v>0</v>
      </c>
      <c r="AB333" s="59">
        <f t="shared" si="242"/>
        <v>0</v>
      </c>
    </row>
    <row r="334" spans="1:28" x14ac:dyDescent="0.25">
      <c r="A334" s="27" t="s">
        <v>281</v>
      </c>
      <c r="B334" s="14" t="s">
        <v>148</v>
      </c>
      <c r="C334" s="36" t="s">
        <v>27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9">
        <f t="shared" si="242"/>
        <v>0</v>
      </c>
      <c r="AB334" s="59">
        <f t="shared" si="242"/>
        <v>0</v>
      </c>
    </row>
    <row r="335" spans="1:28" x14ac:dyDescent="0.25">
      <c r="A335" s="27" t="s">
        <v>282</v>
      </c>
      <c r="B335" s="17" t="s">
        <v>25</v>
      </c>
      <c r="C335" s="36" t="s">
        <v>84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9">
        <f t="shared" si="242"/>
        <v>0</v>
      </c>
      <c r="AB335" s="59">
        <f t="shared" si="242"/>
        <v>0</v>
      </c>
    </row>
    <row r="336" spans="1:28" x14ac:dyDescent="0.25">
      <c r="A336" s="27" t="s">
        <v>283</v>
      </c>
      <c r="B336" s="14" t="s">
        <v>149</v>
      </c>
      <c r="C336" s="36" t="s">
        <v>67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9">
        <f t="shared" si="242"/>
        <v>0</v>
      </c>
      <c r="AB336" s="59">
        <f t="shared" si="242"/>
        <v>0</v>
      </c>
    </row>
    <row r="337" spans="1:28" x14ac:dyDescent="0.25">
      <c r="A337" s="27" t="s">
        <v>284</v>
      </c>
      <c r="B337" s="14" t="s">
        <v>150</v>
      </c>
      <c r="C337" s="36" t="s">
        <v>26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9">
        <f t="shared" si="242"/>
        <v>0</v>
      </c>
      <c r="AB337" s="59">
        <f t="shared" si="242"/>
        <v>0</v>
      </c>
    </row>
    <row r="338" spans="1:28" x14ac:dyDescent="0.25">
      <c r="A338" s="27" t="s">
        <v>285</v>
      </c>
      <c r="B338" s="14" t="s">
        <v>148</v>
      </c>
      <c r="C338" s="36" t="s">
        <v>27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9">
        <f t="shared" si="242"/>
        <v>0</v>
      </c>
      <c r="AB338" s="59">
        <f t="shared" si="242"/>
        <v>0</v>
      </c>
    </row>
    <row r="339" spans="1:28" s="21" customFormat="1" x14ac:dyDescent="0.25">
      <c r="A339" s="26" t="s">
        <v>151</v>
      </c>
      <c r="B339" s="18" t="s">
        <v>183</v>
      </c>
      <c r="C339" s="35" t="s">
        <v>84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7">
        <f t="shared" si="242"/>
        <v>0</v>
      </c>
      <c r="AB339" s="57">
        <f t="shared" si="242"/>
        <v>0</v>
      </c>
    </row>
    <row r="340" spans="1:28" ht="31.5" x14ac:dyDescent="0.25">
      <c r="A340" s="27" t="s">
        <v>153</v>
      </c>
      <c r="B340" s="17" t="s">
        <v>624</v>
      </c>
      <c r="C340" s="36" t="s">
        <v>67</v>
      </c>
      <c r="D340" s="58">
        <v>1732.8389240000001</v>
      </c>
      <c r="E340" s="58">
        <v>1722.9360369999999</v>
      </c>
      <c r="F340" s="58">
        <v>1711.567763</v>
      </c>
      <c r="G340" s="59">
        <v>1752</v>
      </c>
      <c r="H340" s="58">
        <v>1782.3589918389998</v>
      </c>
      <c r="I340" s="59">
        <v>1734</v>
      </c>
      <c r="J340" s="58">
        <v>1810.3970679009999</v>
      </c>
      <c r="K340" s="59">
        <v>1736</v>
      </c>
      <c r="L340" s="58">
        <v>1836.4805000000001</v>
      </c>
      <c r="M340" s="59">
        <v>1736</v>
      </c>
      <c r="N340" s="58">
        <v>1817.8553443455999</v>
      </c>
      <c r="O340" s="59">
        <v>1736</v>
      </c>
      <c r="P340" s="58">
        <v>1827.8020643189989</v>
      </c>
      <c r="Q340" s="59">
        <v>1736</v>
      </c>
      <c r="R340" s="58">
        <v>1835.4902863457994</v>
      </c>
      <c r="S340" s="59">
        <v>0</v>
      </c>
      <c r="T340" s="58">
        <v>1847.2716870994002</v>
      </c>
      <c r="U340" s="59">
        <v>0</v>
      </c>
      <c r="V340" s="58">
        <v>1859.128708740101</v>
      </c>
      <c r="W340" s="59">
        <v>0</v>
      </c>
      <c r="X340" s="58">
        <v>1871.0618366531874</v>
      </c>
      <c r="Y340" s="59">
        <v>0</v>
      </c>
      <c r="Z340" s="58">
        <v>1883.0715593394707</v>
      </c>
      <c r="AA340" s="59">
        <f t="shared" si="242"/>
        <v>10430</v>
      </c>
      <c r="AB340" s="59">
        <f t="shared" si="242"/>
        <v>18370.918046582559</v>
      </c>
    </row>
    <row r="341" spans="1:28" ht="31.5" x14ac:dyDescent="0.25">
      <c r="A341" s="27" t="s">
        <v>286</v>
      </c>
      <c r="B341" s="14" t="s">
        <v>625</v>
      </c>
      <c r="C341" s="36" t="s">
        <v>67</v>
      </c>
      <c r="D341" s="58">
        <f>D342+D343</f>
        <v>0</v>
      </c>
      <c r="E341" s="58">
        <v>0</v>
      </c>
      <c r="F341" s="58">
        <v>0</v>
      </c>
      <c r="G341" s="59">
        <f t="shared" ref="G341" si="243">G342+G343</f>
        <v>0</v>
      </c>
      <c r="H341" s="58">
        <v>0</v>
      </c>
      <c r="I341" s="59">
        <f t="shared" ref="I341" si="244">I342+I343</f>
        <v>0</v>
      </c>
      <c r="J341" s="58">
        <v>0</v>
      </c>
      <c r="K341" s="59">
        <f t="shared" ref="K341" si="245">K342+K343</f>
        <v>0</v>
      </c>
      <c r="L341" s="58">
        <v>0</v>
      </c>
      <c r="M341" s="59">
        <f>M342+M343</f>
        <v>0</v>
      </c>
      <c r="N341" s="58">
        <v>0</v>
      </c>
      <c r="O341" s="59">
        <f>O342+O343</f>
        <v>0</v>
      </c>
      <c r="P341" s="58">
        <v>0</v>
      </c>
      <c r="Q341" s="59">
        <f>Q342+Q343</f>
        <v>0</v>
      </c>
      <c r="R341" s="58">
        <v>0</v>
      </c>
      <c r="S341" s="59">
        <f>S342+S343</f>
        <v>0</v>
      </c>
      <c r="T341" s="58">
        <v>0</v>
      </c>
      <c r="U341" s="59">
        <f>U342+U343</f>
        <v>0</v>
      </c>
      <c r="V341" s="58">
        <v>0</v>
      </c>
      <c r="W341" s="59">
        <f>W342+W343</f>
        <v>0</v>
      </c>
      <c r="X341" s="58">
        <v>0</v>
      </c>
      <c r="Y341" s="59">
        <f>Y342+Y343</f>
        <v>0</v>
      </c>
      <c r="Z341" s="58">
        <v>0</v>
      </c>
      <c r="AA341" s="59">
        <f t="shared" si="242"/>
        <v>0</v>
      </c>
      <c r="AB341" s="59">
        <f t="shared" si="242"/>
        <v>0</v>
      </c>
    </row>
    <row r="342" spans="1:28" x14ac:dyDescent="0.25">
      <c r="A342" s="27" t="s">
        <v>478</v>
      </c>
      <c r="B342" s="20" t="s">
        <v>532</v>
      </c>
      <c r="C342" s="36" t="s">
        <v>67</v>
      </c>
      <c r="D342" s="58">
        <v>0</v>
      </c>
      <c r="E342" s="58">
        <v>0</v>
      </c>
      <c r="F342" s="58">
        <v>0</v>
      </c>
      <c r="G342" s="59">
        <v>0</v>
      </c>
      <c r="H342" s="58">
        <v>0</v>
      </c>
      <c r="I342" s="59">
        <v>0</v>
      </c>
      <c r="J342" s="58">
        <v>0</v>
      </c>
      <c r="K342" s="59">
        <v>0</v>
      </c>
      <c r="L342" s="58">
        <v>0</v>
      </c>
      <c r="M342" s="59">
        <v>0</v>
      </c>
      <c r="N342" s="58">
        <v>0</v>
      </c>
      <c r="O342" s="59">
        <v>0</v>
      </c>
      <c r="P342" s="58">
        <v>0</v>
      </c>
      <c r="Q342" s="59">
        <v>0</v>
      </c>
      <c r="R342" s="58">
        <v>0</v>
      </c>
      <c r="S342" s="59">
        <v>0</v>
      </c>
      <c r="T342" s="58">
        <v>0</v>
      </c>
      <c r="U342" s="59">
        <v>0</v>
      </c>
      <c r="V342" s="58">
        <v>0</v>
      </c>
      <c r="W342" s="59">
        <v>0</v>
      </c>
      <c r="X342" s="58">
        <v>0</v>
      </c>
      <c r="Y342" s="59">
        <v>0</v>
      </c>
      <c r="Z342" s="58">
        <v>0</v>
      </c>
      <c r="AA342" s="59">
        <f t="shared" si="242"/>
        <v>0</v>
      </c>
      <c r="AB342" s="59">
        <f t="shared" si="242"/>
        <v>0</v>
      </c>
    </row>
    <row r="343" spans="1:28" x14ac:dyDescent="0.25">
      <c r="A343" s="27" t="s">
        <v>477</v>
      </c>
      <c r="B343" s="20" t="s">
        <v>533</v>
      </c>
      <c r="C343" s="36" t="s">
        <v>67</v>
      </c>
      <c r="D343" s="58">
        <v>0</v>
      </c>
      <c r="E343" s="58">
        <v>0</v>
      </c>
      <c r="F343" s="58">
        <v>0</v>
      </c>
      <c r="G343" s="59">
        <v>0</v>
      </c>
      <c r="H343" s="58">
        <v>0</v>
      </c>
      <c r="I343" s="59">
        <v>0</v>
      </c>
      <c r="J343" s="58">
        <v>0</v>
      </c>
      <c r="K343" s="59">
        <v>0</v>
      </c>
      <c r="L343" s="58">
        <v>0</v>
      </c>
      <c r="M343" s="59">
        <v>0</v>
      </c>
      <c r="N343" s="58">
        <v>0</v>
      </c>
      <c r="O343" s="59">
        <v>0</v>
      </c>
      <c r="P343" s="58">
        <v>0</v>
      </c>
      <c r="Q343" s="59">
        <v>0</v>
      </c>
      <c r="R343" s="58">
        <v>0</v>
      </c>
      <c r="S343" s="59">
        <v>0</v>
      </c>
      <c r="T343" s="58">
        <v>0</v>
      </c>
      <c r="U343" s="59">
        <v>0</v>
      </c>
      <c r="V343" s="58">
        <v>0</v>
      </c>
      <c r="W343" s="59">
        <v>0</v>
      </c>
      <c r="X343" s="58">
        <v>0</v>
      </c>
      <c r="Y343" s="59">
        <v>0</v>
      </c>
      <c r="Z343" s="58">
        <v>0</v>
      </c>
      <c r="AA343" s="59">
        <f t="shared" si="242"/>
        <v>0</v>
      </c>
      <c r="AB343" s="59">
        <f t="shared" si="242"/>
        <v>0</v>
      </c>
    </row>
    <row r="344" spans="1:28" x14ac:dyDescent="0.25">
      <c r="A344" s="27" t="s">
        <v>444</v>
      </c>
      <c r="B344" s="17" t="s">
        <v>580</v>
      </c>
      <c r="C344" s="36" t="s">
        <v>67</v>
      </c>
      <c r="D344" s="58">
        <v>257.85969300000011</v>
      </c>
      <c r="E344" s="58">
        <v>251.37200900000016</v>
      </c>
      <c r="F344" s="58">
        <v>250.70704999999998</v>
      </c>
      <c r="G344" s="59">
        <v>252.56105100000002</v>
      </c>
      <c r="H344" s="58">
        <v>258.19400000000002</v>
      </c>
      <c r="I344" s="59">
        <v>236.59330209941135</v>
      </c>
      <c r="J344" s="58">
        <v>247.02049600000009</v>
      </c>
      <c r="K344" s="59">
        <v>223.12809694980771</v>
      </c>
      <c r="L344" s="58">
        <v>256.24860000000001</v>
      </c>
      <c r="M344" s="59">
        <v>219.62702294980792</v>
      </c>
      <c r="N344" s="58">
        <v>260.64379165439993</v>
      </c>
      <c r="O344" s="59">
        <v>216.9391159498077</v>
      </c>
      <c r="P344" s="58">
        <v>262.06995068099997</v>
      </c>
      <c r="Q344" s="59">
        <v>216.9391159498077</v>
      </c>
      <c r="R344" s="58">
        <v>263.17228665419998</v>
      </c>
      <c r="S344" s="59">
        <v>0</v>
      </c>
      <c r="T344" s="58">
        <v>264.86150190060005</v>
      </c>
      <c r="U344" s="59">
        <v>0</v>
      </c>
      <c r="V344" s="58">
        <v>266.56155965699594</v>
      </c>
      <c r="W344" s="59">
        <v>0</v>
      </c>
      <c r="X344" s="58">
        <v>268.27252951784772</v>
      </c>
      <c r="Y344" s="59">
        <v>0</v>
      </c>
      <c r="Z344" s="58">
        <v>269.9944815243191</v>
      </c>
      <c r="AA344" s="59">
        <f t="shared" si="242"/>
        <v>1365.7877048986425</v>
      </c>
      <c r="AB344" s="59">
        <f t="shared" si="242"/>
        <v>2617.0391975893626</v>
      </c>
    </row>
    <row r="345" spans="1:28" x14ac:dyDescent="0.25">
      <c r="A345" s="27" t="s">
        <v>445</v>
      </c>
      <c r="B345" s="17" t="s">
        <v>626</v>
      </c>
      <c r="C345" s="36" t="s">
        <v>26</v>
      </c>
      <c r="D345" s="58">
        <v>4.0369925000000002</v>
      </c>
      <c r="E345" s="58">
        <v>4.3722076666666663</v>
      </c>
      <c r="F345" s="58">
        <v>4.8813672499999994</v>
      </c>
      <c r="G345" s="59">
        <v>8</v>
      </c>
      <c r="H345" s="58">
        <v>13.327606250000001</v>
      </c>
      <c r="I345" s="59">
        <v>8</v>
      </c>
      <c r="J345" s="58">
        <v>15.494867583333333</v>
      </c>
      <c r="K345" s="59">
        <v>8</v>
      </c>
      <c r="L345" s="58">
        <v>278.87120000000004</v>
      </c>
      <c r="M345" s="59">
        <v>8</v>
      </c>
      <c r="N345" s="58">
        <v>275.95871162178332</v>
      </c>
      <c r="O345" s="59">
        <v>8</v>
      </c>
      <c r="P345" s="58">
        <v>277.46866668564655</v>
      </c>
      <c r="Q345" s="59">
        <v>8</v>
      </c>
      <c r="R345" s="58">
        <v>278.63577200403455</v>
      </c>
      <c r="S345" s="59">
        <v>0</v>
      </c>
      <c r="T345" s="58">
        <v>280.42423953653514</v>
      </c>
      <c r="U345" s="59">
        <v>0</v>
      </c>
      <c r="V345" s="58">
        <v>280.42423953653514</v>
      </c>
      <c r="W345" s="59">
        <v>0</v>
      </c>
      <c r="X345" s="58">
        <v>280.42423953653514</v>
      </c>
      <c r="Y345" s="59">
        <v>0</v>
      </c>
      <c r="Z345" s="58">
        <v>280.42423953653514</v>
      </c>
      <c r="AA345" s="59">
        <f t="shared" si="242"/>
        <v>48</v>
      </c>
      <c r="AB345" s="59">
        <f t="shared" si="242"/>
        <v>2261.4537822909383</v>
      </c>
    </row>
    <row r="346" spans="1:28" ht="31.5" x14ac:dyDescent="0.25">
      <c r="A346" s="27" t="s">
        <v>446</v>
      </c>
      <c r="B346" s="14" t="s">
        <v>627</v>
      </c>
      <c r="C346" s="36" t="s">
        <v>26</v>
      </c>
      <c r="D346" s="58">
        <f>D347+D348</f>
        <v>0</v>
      </c>
      <c r="E346" s="58">
        <v>4.3722076666666663</v>
      </c>
      <c r="F346" s="58">
        <v>4.8813672499999994</v>
      </c>
      <c r="G346" s="59">
        <f>G347+G348</f>
        <v>0</v>
      </c>
      <c r="H346" s="58">
        <v>13.822612333333334</v>
      </c>
      <c r="I346" s="59">
        <f t="shared" ref="I346" si="246">I347+I348</f>
        <v>0</v>
      </c>
      <c r="J346" s="58">
        <v>0</v>
      </c>
      <c r="K346" s="59">
        <f t="shared" ref="K346" si="247">K347+K348</f>
        <v>0</v>
      </c>
      <c r="L346" s="58">
        <v>0</v>
      </c>
      <c r="M346" s="59">
        <f>M347+M348</f>
        <v>0</v>
      </c>
      <c r="N346" s="58">
        <v>0</v>
      </c>
      <c r="O346" s="59">
        <f>O347+O348</f>
        <v>0</v>
      </c>
      <c r="P346" s="58">
        <v>0</v>
      </c>
      <c r="Q346" s="59">
        <f>Q347+Q348</f>
        <v>0</v>
      </c>
      <c r="R346" s="58">
        <v>0</v>
      </c>
      <c r="S346" s="59">
        <f>S347+S348</f>
        <v>0</v>
      </c>
      <c r="T346" s="58">
        <v>0</v>
      </c>
      <c r="U346" s="59">
        <f>U347+U348</f>
        <v>0</v>
      </c>
      <c r="V346" s="58">
        <v>0</v>
      </c>
      <c r="W346" s="59">
        <f>W347+W348</f>
        <v>0</v>
      </c>
      <c r="X346" s="58">
        <v>0</v>
      </c>
      <c r="Y346" s="59">
        <f>Y347+Y348</f>
        <v>0</v>
      </c>
      <c r="Z346" s="58">
        <v>0</v>
      </c>
      <c r="AA346" s="59">
        <f t="shared" si="242"/>
        <v>0</v>
      </c>
      <c r="AB346" s="59">
        <f t="shared" si="242"/>
        <v>13.822612333333334</v>
      </c>
    </row>
    <row r="347" spans="1:28" x14ac:dyDescent="0.25">
      <c r="A347" s="27" t="s">
        <v>479</v>
      </c>
      <c r="B347" s="20" t="s">
        <v>532</v>
      </c>
      <c r="C347" s="36" t="s">
        <v>26</v>
      </c>
      <c r="D347" s="58">
        <v>0</v>
      </c>
      <c r="E347" s="58">
        <v>0</v>
      </c>
      <c r="F347" s="58">
        <v>0</v>
      </c>
      <c r="G347" s="59">
        <v>0</v>
      </c>
      <c r="H347" s="58">
        <v>0</v>
      </c>
      <c r="I347" s="59">
        <v>0</v>
      </c>
      <c r="J347" s="58">
        <v>0</v>
      </c>
      <c r="K347" s="59">
        <v>0</v>
      </c>
      <c r="L347" s="58">
        <v>0</v>
      </c>
      <c r="M347" s="59">
        <v>0</v>
      </c>
      <c r="N347" s="58">
        <v>0</v>
      </c>
      <c r="O347" s="59">
        <v>0</v>
      </c>
      <c r="P347" s="58">
        <v>0</v>
      </c>
      <c r="Q347" s="59">
        <v>0</v>
      </c>
      <c r="R347" s="58">
        <v>0</v>
      </c>
      <c r="S347" s="59">
        <v>0</v>
      </c>
      <c r="T347" s="58">
        <v>0</v>
      </c>
      <c r="U347" s="59">
        <v>0</v>
      </c>
      <c r="V347" s="58">
        <v>0</v>
      </c>
      <c r="W347" s="59">
        <v>0</v>
      </c>
      <c r="X347" s="58">
        <v>0</v>
      </c>
      <c r="Y347" s="59">
        <v>0</v>
      </c>
      <c r="Z347" s="58">
        <v>0</v>
      </c>
      <c r="AA347" s="59">
        <f t="shared" si="242"/>
        <v>0</v>
      </c>
      <c r="AB347" s="59">
        <f t="shared" si="242"/>
        <v>0</v>
      </c>
    </row>
    <row r="348" spans="1:28" x14ac:dyDescent="0.25">
      <c r="A348" s="27" t="s">
        <v>480</v>
      </c>
      <c r="B348" s="20" t="s">
        <v>533</v>
      </c>
      <c r="C348" s="36" t="s">
        <v>26</v>
      </c>
      <c r="D348" s="58">
        <v>0</v>
      </c>
      <c r="E348" s="58">
        <v>0</v>
      </c>
      <c r="F348" s="58">
        <v>0</v>
      </c>
      <c r="G348" s="59">
        <v>0</v>
      </c>
      <c r="H348" s="58">
        <v>0</v>
      </c>
      <c r="I348" s="59">
        <v>0</v>
      </c>
      <c r="J348" s="58">
        <v>0</v>
      </c>
      <c r="K348" s="59">
        <v>0</v>
      </c>
      <c r="L348" s="58">
        <v>0</v>
      </c>
      <c r="M348" s="59">
        <v>0</v>
      </c>
      <c r="N348" s="58">
        <v>0</v>
      </c>
      <c r="O348" s="59">
        <v>0</v>
      </c>
      <c r="P348" s="58">
        <v>0</v>
      </c>
      <c r="Q348" s="59">
        <v>0</v>
      </c>
      <c r="R348" s="58">
        <v>0</v>
      </c>
      <c r="S348" s="59">
        <v>0</v>
      </c>
      <c r="T348" s="58">
        <v>0</v>
      </c>
      <c r="U348" s="59">
        <v>0</v>
      </c>
      <c r="V348" s="58">
        <v>0</v>
      </c>
      <c r="W348" s="59">
        <v>0</v>
      </c>
      <c r="X348" s="58">
        <v>0</v>
      </c>
      <c r="Y348" s="59">
        <v>0</v>
      </c>
      <c r="Z348" s="58">
        <v>0</v>
      </c>
      <c r="AA348" s="59">
        <f t="shared" si="242"/>
        <v>0</v>
      </c>
      <c r="AB348" s="59">
        <f t="shared" si="242"/>
        <v>0</v>
      </c>
    </row>
    <row r="349" spans="1:28" x14ac:dyDescent="0.25">
      <c r="A349" s="27" t="s">
        <v>447</v>
      </c>
      <c r="B349" s="17" t="s">
        <v>535</v>
      </c>
      <c r="C349" s="36" t="s">
        <v>534</v>
      </c>
      <c r="D349" s="58">
        <v>190203.70199999999</v>
      </c>
      <c r="E349" s="59">
        <v>192974.97169999999</v>
      </c>
      <c r="F349" s="59">
        <v>193126.69119000001</v>
      </c>
      <c r="G349" s="59">
        <v>194604</v>
      </c>
      <c r="H349" s="59">
        <v>194604</v>
      </c>
      <c r="I349" s="59">
        <v>196185</v>
      </c>
      <c r="J349" s="59">
        <v>195300</v>
      </c>
      <c r="K349" s="59">
        <v>196185</v>
      </c>
      <c r="L349" s="59">
        <v>195321.77</v>
      </c>
      <c r="M349" s="59">
        <v>196185</v>
      </c>
      <c r="N349" s="59">
        <v>195343.69</v>
      </c>
      <c r="O349" s="59">
        <v>196185</v>
      </c>
      <c r="P349" s="59">
        <v>195365.62</v>
      </c>
      <c r="Q349" s="59">
        <v>196185</v>
      </c>
      <c r="R349" s="59">
        <v>195387.56</v>
      </c>
      <c r="S349" s="59">
        <v>0</v>
      </c>
      <c r="T349" s="59">
        <v>195387.56</v>
      </c>
      <c r="U349" s="59">
        <v>0</v>
      </c>
      <c r="V349" s="59">
        <v>195387.56</v>
      </c>
      <c r="W349" s="59">
        <v>0</v>
      </c>
      <c r="X349" s="59">
        <v>195387.56</v>
      </c>
      <c r="Y349" s="59">
        <v>0</v>
      </c>
      <c r="Z349" s="59">
        <v>195387.56</v>
      </c>
      <c r="AA349" s="59">
        <v>0</v>
      </c>
      <c r="AB349" s="59">
        <v>0</v>
      </c>
    </row>
    <row r="350" spans="1:28" ht="31.5" x14ac:dyDescent="0.25">
      <c r="A350" s="27" t="s">
        <v>448</v>
      </c>
      <c r="B350" s="17" t="s">
        <v>587</v>
      </c>
      <c r="C350" s="36" t="s">
        <v>317</v>
      </c>
      <c r="D350" s="58">
        <f>D29-D63-D64-D57</f>
        <v>1898.3094089699996</v>
      </c>
      <c r="E350" s="59">
        <v>1965.2532900699996</v>
      </c>
      <c r="F350" s="59">
        <v>2332.8276222599998</v>
      </c>
      <c r="G350" s="58">
        <f>G29-G63-G64-G57</f>
        <v>2645.6360712311698</v>
      </c>
      <c r="H350" s="59">
        <v>2675.9787949199995</v>
      </c>
      <c r="I350" s="58">
        <f t="shared" ref="I350" si="248">I29-I63-I64-I57</f>
        <v>2821.3950181553996</v>
      </c>
      <c r="J350" s="59">
        <v>2829.4214303500003</v>
      </c>
      <c r="K350" s="58">
        <f t="shared" ref="K350" si="249">K29-K63-K64-K57</f>
        <v>2937.6096802689854</v>
      </c>
      <c r="L350" s="59">
        <v>3010.3439750000002</v>
      </c>
      <c r="M350" s="58">
        <f>M29-M63-M64-M57</f>
        <v>3078.6567760996732</v>
      </c>
      <c r="N350" s="59">
        <v>3206.6121799999992</v>
      </c>
      <c r="O350" s="58">
        <f>O29-O63-O64-O57</f>
        <v>3200.8916254062551</v>
      </c>
      <c r="P350" s="59">
        <v>3343.4918800000005</v>
      </c>
      <c r="Q350" s="58">
        <f>Q29-Q63-Q64-Q57</f>
        <v>3322.1053672391872</v>
      </c>
      <c r="R350" s="59">
        <v>3486.1052200000004</v>
      </c>
      <c r="S350" s="58">
        <f>S29-S63-S64-S57</f>
        <v>0</v>
      </c>
      <c r="T350" s="59">
        <v>3634.6893000000005</v>
      </c>
      <c r="U350" s="58">
        <f>U29-U63-U64-U57</f>
        <v>0</v>
      </c>
      <c r="V350" s="59">
        <v>3743.7299789999997</v>
      </c>
      <c r="W350" s="58">
        <f>W29-W63-W64-W57</f>
        <v>0</v>
      </c>
      <c r="X350" s="59">
        <v>3856.0418783700002</v>
      </c>
      <c r="Y350" s="58">
        <f>Y29-Y63-Y64-Y57</f>
        <v>0</v>
      </c>
      <c r="Z350" s="59">
        <v>3971.7231347211</v>
      </c>
      <c r="AA350" s="59">
        <f t="shared" si="242"/>
        <v>18006.294538400671</v>
      </c>
      <c r="AB350" s="59">
        <f t="shared" si="242"/>
        <v>33758.1377723611</v>
      </c>
    </row>
    <row r="351" spans="1:28" s="21" customFormat="1" x14ac:dyDescent="0.25">
      <c r="A351" s="26" t="s">
        <v>154</v>
      </c>
      <c r="B351" s="18" t="s">
        <v>152</v>
      </c>
      <c r="C351" s="35" t="s">
        <v>84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6">
        <v>0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6">
        <v>0</v>
      </c>
      <c r="AA351" s="57">
        <f t="shared" si="242"/>
        <v>0</v>
      </c>
      <c r="AB351" s="57">
        <f t="shared" si="242"/>
        <v>0</v>
      </c>
    </row>
    <row r="352" spans="1:28" x14ac:dyDescent="0.25">
      <c r="A352" s="27" t="s">
        <v>156</v>
      </c>
      <c r="B352" s="17" t="s">
        <v>196</v>
      </c>
      <c r="C352" s="36" t="s">
        <v>67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9">
        <f t="shared" si="242"/>
        <v>0</v>
      </c>
      <c r="AB352" s="59">
        <f t="shared" si="242"/>
        <v>0</v>
      </c>
    </row>
    <row r="353" spans="1:28" x14ac:dyDescent="0.25">
      <c r="A353" s="27" t="s">
        <v>157</v>
      </c>
      <c r="B353" s="17" t="s">
        <v>197</v>
      </c>
      <c r="C353" s="36" t="s">
        <v>179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9">
        <f t="shared" si="242"/>
        <v>0</v>
      </c>
      <c r="AB353" s="59">
        <f t="shared" si="242"/>
        <v>0</v>
      </c>
    </row>
    <row r="354" spans="1:28" ht="47.25" x14ac:dyDescent="0.25">
      <c r="A354" s="27" t="s">
        <v>203</v>
      </c>
      <c r="B354" s="17" t="s">
        <v>536</v>
      </c>
      <c r="C354" s="36" t="s">
        <v>317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9">
        <f t="shared" si="242"/>
        <v>0</v>
      </c>
      <c r="AB354" s="59">
        <f t="shared" si="242"/>
        <v>0</v>
      </c>
    </row>
    <row r="355" spans="1:28" ht="31.5" x14ac:dyDescent="0.25">
      <c r="A355" s="27" t="s">
        <v>287</v>
      </c>
      <c r="B355" s="17" t="s">
        <v>581</v>
      </c>
      <c r="C355" s="36" t="s">
        <v>317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9">
        <f t="shared" si="242"/>
        <v>0</v>
      </c>
      <c r="AB355" s="59">
        <f t="shared" si="242"/>
        <v>0</v>
      </c>
    </row>
    <row r="356" spans="1:28" s="21" customFormat="1" x14ac:dyDescent="0.25">
      <c r="A356" s="26" t="s">
        <v>158</v>
      </c>
      <c r="B356" s="18" t="s">
        <v>155</v>
      </c>
      <c r="C356" s="47" t="s">
        <v>84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7">
        <f t="shared" si="242"/>
        <v>0</v>
      </c>
      <c r="AB356" s="57">
        <f t="shared" si="242"/>
        <v>0</v>
      </c>
    </row>
    <row r="357" spans="1:28" ht="18" customHeight="1" x14ac:dyDescent="0.25">
      <c r="A357" s="27" t="s">
        <v>288</v>
      </c>
      <c r="B357" s="17" t="s">
        <v>306</v>
      </c>
      <c r="C357" s="36" t="s">
        <v>26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9">
        <f t="shared" si="242"/>
        <v>0</v>
      </c>
      <c r="AB357" s="59">
        <f t="shared" si="242"/>
        <v>0</v>
      </c>
    </row>
    <row r="358" spans="1:28" ht="47.25" x14ac:dyDescent="0.25">
      <c r="A358" s="27" t="s">
        <v>289</v>
      </c>
      <c r="B358" s="14" t="s">
        <v>449</v>
      </c>
      <c r="C358" s="36" t="s">
        <v>26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9">
        <f t="shared" si="242"/>
        <v>0</v>
      </c>
      <c r="AB358" s="59">
        <f t="shared" si="242"/>
        <v>0</v>
      </c>
    </row>
    <row r="359" spans="1:28" ht="47.25" x14ac:dyDescent="0.25">
      <c r="A359" s="27" t="s">
        <v>290</v>
      </c>
      <c r="B359" s="14" t="s">
        <v>450</v>
      </c>
      <c r="C359" s="36" t="s">
        <v>26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9">
        <f t="shared" si="242"/>
        <v>0</v>
      </c>
      <c r="AB359" s="59">
        <f t="shared" si="242"/>
        <v>0</v>
      </c>
    </row>
    <row r="360" spans="1:28" ht="31.5" x14ac:dyDescent="0.25">
      <c r="A360" s="27" t="s">
        <v>291</v>
      </c>
      <c r="B360" s="14" t="s">
        <v>200</v>
      </c>
      <c r="C360" s="36" t="s">
        <v>26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9">
        <f t="shared" si="242"/>
        <v>0</v>
      </c>
      <c r="AB360" s="59">
        <f t="shared" si="242"/>
        <v>0</v>
      </c>
    </row>
    <row r="361" spans="1:28" x14ac:dyDescent="0.25">
      <c r="A361" s="27" t="s">
        <v>292</v>
      </c>
      <c r="B361" s="17" t="s">
        <v>305</v>
      </c>
      <c r="C361" s="36" t="s">
        <v>67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9">
        <f t="shared" si="242"/>
        <v>0</v>
      </c>
      <c r="AB361" s="59">
        <f t="shared" si="242"/>
        <v>0</v>
      </c>
    </row>
    <row r="362" spans="1:28" ht="31.5" x14ac:dyDescent="0.25">
      <c r="A362" s="27" t="s">
        <v>293</v>
      </c>
      <c r="B362" s="14" t="s">
        <v>201</v>
      </c>
      <c r="C362" s="36" t="s">
        <v>67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9">
        <f t="shared" si="242"/>
        <v>0</v>
      </c>
      <c r="AB362" s="59">
        <f t="shared" si="242"/>
        <v>0</v>
      </c>
    </row>
    <row r="363" spans="1:28" x14ac:dyDescent="0.25">
      <c r="A363" s="27" t="s">
        <v>294</v>
      </c>
      <c r="B363" s="14" t="s">
        <v>202</v>
      </c>
      <c r="C363" s="36" t="s">
        <v>67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9">
        <f t="shared" si="242"/>
        <v>0</v>
      </c>
      <c r="AB363" s="59">
        <f t="shared" si="242"/>
        <v>0</v>
      </c>
    </row>
    <row r="364" spans="1:28" ht="31.5" x14ac:dyDescent="0.25">
      <c r="A364" s="27" t="s">
        <v>295</v>
      </c>
      <c r="B364" s="17" t="s">
        <v>304</v>
      </c>
      <c r="C364" s="36" t="s">
        <v>317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9">
        <f t="shared" si="242"/>
        <v>0</v>
      </c>
      <c r="AB364" s="59">
        <f t="shared" si="242"/>
        <v>0</v>
      </c>
    </row>
    <row r="365" spans="1:28" x14ac:dyDescent="0.25">
      <c r="A365" s="27" t="s">
        <v>296</v>
      </c>
      <c r="B365" s="14" t="s">
        <v>198</v>
      </c>
      <c r="C365" s="36" t="s">
        <v>317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9">
        <f t="shared" si="242"/>
        <v>0</v>
      </c>
      <c r="AB365" s="59">
        <f t="shared" si="242"/>
        <v>0</v>
      </c>
    </row>
    <row r="366" spans="1:28" x14ac:dyDescent="0.25">
      <c r="A366" s="27" t="s">
        <v>297</v>
      </c>
      <c r="B366" s="14" t="s">
        <v>199</v>
      </c>
      <c r="C366" s="36" t="s">
        <v>317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9">
        <f t="shared" si="242"/>
        <v>0</v>
      </c>
      <c r="AB366" s="59">
        <f t="shared" si="242"/>
        <v>0</v>
      </c>
    </row>
    <row r="367" spans="1:28" s="21" customFormat="1" x14ac:dyDescent="0.25">
      <c r="A367" s="26" t="s">
        <v>298</v>
      </c>
      <c r="B367" s="18" t="s">
        <v>451</v>
      </c>
      <c r="C367" s="35" t="s">
        <v>28</v>
      </c>
      <c r="D367" s="56">
        <v>2473.2000000000007</v>
      </c>
      <c r="E367" s="56">
        <v>2404.5</v>
      </c>
      <c r="F367" s="56">
        <v>2377.3000000000002</v>
      </c>
      <c r="G367" s="57">
        <v>2383.3000000000002</v>
      </c>
      <c r="H367" s="56">
        <v>2288.4175000000005</v>
      </c>
      <c r="I367" s="57">
        <v>2376.3000000000002</v>
      </c>
      <c r="J367" s="56">
        <v>2296.4775</v>
      </c>
      <c r="K367" s="57">
        <v>2376.3000000000002</v>
      </c>
      <c r="L367" s="56">
        <v>2291.3000000000002</v>
      </c>
      <c r="M367" s="57">
        <v>2376.3000000000002</v>
      </c>
      <c r="N367" s="56">
        <f>L367</f>
        <v>2291.3000000000002</v>
      </c>
      <c r="O367" s="57">
        <v>2376.3000000000002</v>
      </c>
      <c r="P367" s="56">
        <f>N367</f>
        <v>2291.3000000000002</v>
      </c>
      <c r="Q367" s="57">
        <v>2376.3000000000002</v>
      </c>
      <c r="R367" s="56">
        <f>P367</f>
        <v>2291.3000000000002</v>
      </c>
      <c r="S367" s="57">
        <v>0</v>
      </c>
      <c r="T367" s="56">
        <f>R367</f>
        <v>2291.3000000000002</v>
      </c>
      <c r="U367" s="57">
        <v>0</v>
      </c>
      <c r="V367" s="56">
        <f>T367</f>
        <v>2291.3000000000002</v>
      </c>
      <c r="W367" s="57">
        <v>0</v>
      </c>
      <c r="X367" s="56">
        <f>V367</f>
        <v>2291.3000000000002</v>
      </c>
      <c r="Y367" s="57">
        <v>0</v>
      </c>
      <c r="Z367" s="56">
        <f>X367</f>
        <v>2291.3000000000002</v>
      </c>
      <c r="AA367" s="57">
        <v>0</v>
      </c>
      <c r="AB367" s="57">
        <v>0</v>
      </c>
    </row>
    <row r="368" spans="1:28" s="49" customFormat="1" ht="32.25" customHeight="1" x14ac:dyDescent="0.3">
      <c r="A368" s="54"/>
      <c r="B368" s="55" t="s">
        <v>702</v>
      </c>
      <c r="C368" s="48"/>
      <c r="D368" s="64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</row>
    <row r="369" spans="1:28" ht="0.75" customHeight="1" x14ac:dyDescent="0.25">
      <c r="A369" s="29"/>
      <c r="B369" s="29"/>
      <c r="C369" s="38"/>
      <c r="D369" s="66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</row>
    <row r="370" spans="1:28" s="50" customFormat="1" ht="36" customHeight="1" x14ac:dyDescent="0.2">
      <c r="A370" s="93" t="s">
        <v>0</v>
      </c>
      <c r="B370" s="94" t="s">
        <v>1</v>
      </c>
      <c r="C370" s="95" t="s">
        <v>171</v>
      </c>
      <c r="D370" s="85" t="s">
        <v>703</v>
      </c>
      <c r="E370" s="85" t="s">
        <v>678</v>
      </c>
      <c r="F370" s="85" t="s">
        <v>677</v>
      </c>
      <c r="G370" s="90" t="s">
        <v>679</v>
      </c>
      <c r="H370" s="90"/>
      <c r="I370" s="90" t="s">
        <v>680</v>
      </c>
      <c r="J370" s="90"/>
      <c r="K370" s="90" t="s">
        <v>681</v>
      </c>
      <c r="L370" s="90"/>
      <c r="M370" s="90" t="s">
        <v>682</v>
      </c>
      <c r="N370" s="90"/>
      <c r="O370" s="90" t="s">
        <v>683</v>
      </c>
      <c r="P370" s="90"/>
      <c r="Q370" s="90" t="s">
        <v>684</v>
      </c>
      <c r="R370" s="90"/>
      <c r="S370" s="90" t="s">
        <v>685</v>
      </c>
      <c r="T370" s="90"/>
      <c r="U370" s="90" t="s">
        <v>686</v>
      </c>
      <c r="V370" s="90"/>
      <c r="W370" s="90" t="s">
        <v>687</v>
      </c>
      <c r="X370" s="90"/>
      <c r="Y370" s="90" t="s">
        <v>688</v>
      </c>
      <c r="Z370" s="90"/>
      <c r="AA370" s="90" t="s">
        <v>87</v>
      </c>
      <c r="AB370" s="90"/>
    </row>
    <row r="371" spans="1:28" s="51" customFormat="1" ht="62.25" customHeight="1" x14ac:dyDescent="0.2">
      <c r="A371" s="93"/>
      <c r="B371" s="94"/>
      <c r="C371" s="95"/>
      <c r="D371" s="68" t="s">
        <v>68</v>
      </c>
      <c r="E371" s="68" t="s">
        <v>68</v>
      </c>
      <c r="F371" s="68" t="s">
        <v>68</v>
      </c>
      <c r="G371" s="68" t="s">
        <v>676</v>
      </c>
      <c r="H371" s="68" t="s">
        <v>68</v>
      </c>
      <c r="I371" s="68" t="s">
        <v>676</v>
      </c>
      <c r="J371" s="68" t="s">
        <v>68</v>
      </c>
      <c r="K371" s="68" t="s">
        <v>676</v>
      </c>
      <c r="L371" s="68" t="s">
        <v>172</v>
      </c>
      <c r="M371" s="68" t="s">
        <v>676</v>
      </c>
      <c r="N371" s="68" t="s">
        <v>172</v>
      </c>
      <c r="O371" s="68" t="s">
        <v>676</v>
      </c>
      <c r="P371" s="68" t="s">
        <v>172</v>
      </c>
      <c r="Q371" s="68" t="s">
        <v>676</v>
      </c>
      <c r="R371" s="68" t="s">
        <v>172</v>
      </c>
      <c r="S371" s="68" t="s">
        <v>676</v>
      </c>
      <c r="T371" s="68" t="s">
        <v>172</v>
      </c>
      <c r="U371" s="68" t="s">
        <v>676</v>
      </c>
      <c r="V371" s="68" t="s">
        <v>172</v>
      </c>
      <c r="W371" s="68" t="s">
        <v>676</v>
      </c>
      <c r="X371" s="68" t="s">
        <v>172</v>
      </c>
      <c r="Y371" s="68" t="s">
        <v>676</v>
      </c>
      <c r="Z371" s="68" t="s">
        <v>172</v>
      </c>
      <c r="AA371" s="68" t="s">
        <v>676</v>
      </c>
      <c r="AB371" s="68" t="s">
        <v>172</v>
      </c>
    </row>
    <row r="372" spans="1:28" s="44" customFormat="1" x14ac:dyDescent="0.25">
      <c r="A372" s="41">
        <v>1</v>
      </c>
      <c r="B372" s="42">
        <v>2</v>
      </c>
      <c r="C372" s="43">
        <v>3</v>
      </c>
      <c r="D372" s="69">
        <v>4</v>
      </c>
      <c r="E372" s="69">
        <v>5</v>
      </c>
      <c r="F372" s="62">
        <v>6</v>
      </c>
      <c r="G372" s="69">
        <v>7</v>
      </c>
      <c r="H372" s="62">
        <v>8</v>
      </c>
      <c r="I372" s="69">
        <v>9</v>
      </c>
      <c r="J372" s="62">
        <v>10</v>
      </c>
      <c r="K372" s="69">
        <v>11</v>
      </c>
      <c r="L372" s="62">
        <v>12</v>
      </c>
      <c r="M372" s="69">
        <v>13</v>
      </c>
      <c r="N372" s="62">
        <v>14</v>
      </c>
      <c r="O372" s="69">
        <v>15</v>
      </c>
      <c r="P372" s="62">
        <v>16</v>
      </c>
      <c r="Q372" s="69">
        <v>17</v>
      </c>
      <c r="R372" s="62">
        <v>18</v>
      </c>
      <c r="S372" s="69">
        <v>19</v>
      </c>
      <c r="T372" s="62">
        <v>20</v>
      </c>
      <c r="U372" s="69">
        <v>21</v>
      </c>
      <c r="V372" s="62">
        <v>22</v>
      </c>
      <c r="W372" s="69">
        <v>23</v>
      </c>
      <c r="X372" s="62">
        <v>24</v>
      </c>
      <c r="Y372" s="69">
        <v>25</v>
      </c>
      <c r="Z372" s="62">
        <v>26</v>
      </c>
      <c r="AA372" s="69">
        <v>27</v>
      </c>
      <c r="AB372" s="62">
        <v>28</v>
      </c>
    </row>
    <row r="373" spans="1:28" s="21" customFormat="1" ht="30.75" customHeight="1" x14ac:dyDescent="0.25">
      <c r="A373" s="91" t="s">
        <v>654</v>
      </c>
      <c r="B373" s="91"/>
      <c r="C373" s="35" t="s">
        <v>317</v>
      </c>
      <c r="D373" s="56">
        <f>D374+D431</f>
        <v>676.61332950081874</v>
      </c>
      <c r="E373" s="56">
        <f t="shared" ref="E373:F373" si="250">E374+E431</f>
        <v>371.52838169</v>
      </c>
      <c r="F373" s="56">
        <f t="shared" si="250"/>
        <v>432.25420315000002</v>
      </c>
      <c r="G373" s="56">
        <f t="shared" ref="G373" si="251">G374+G431</f>
        <v>387.53100000000006</v>
      </c>
      <c r="H373" s="56">
        <v>431.3407287899999</v>
      </c>
      <c r="I373" s="56">
        <f t="shared" ref="I373" si="252">I374+I431</f>
        <v>671.45177062000005</v>
      </c>
      <c r="J373" s="56">
        <v>685.03696616999991</v>
      </c>
      <c r="K373" s="56">
        <f t="shared" ref="K373" si="253">K374+K431</f>
        <v>461.44222151999998</v>
      </c>
      <c r="L373" s="56">
        <v>572.1072025794</v>
      </c>
      <c r="M373" s="56">
        <f>M374+M431</f>
        <v>456.53253762000003</v>
      </c>
      <c r="N373" s="56">
        <v>541.50919836339995</v>
      </c>
      <c r="O373" s="56">
        <f>O374+O431</f>
        <v>451.67579591999993</v>
      </c>
      <c r="P373" s="56">
        <v>548.25861982940012</v>
      </c>
      <c r="Q373" s="56">
        <f>Q374+Q431</f>
        <v>570.66245711147269</v>
      </c>
      <c r="R373" s="56">
        <v>562.29505127959987</v>
      </c>
      <c r="S373" s="56">
        <f>S374+S431</f>
        <v>0</v>
      </c>
      <c r="T373" s="56">
        <v>570.4101096021999</v>
      </c>
      <c r="U373" s="56">
        <f>U374+U431</f>
        <v>0</v>
      </c>
      <c r="V373" s="56">
        <v>593.19426200548787</v>
      </c>
      <c r="W373" s="56">
        <f>W374+W431</f>
        <v>0</v>
      </c>
      <c r="X373" s="56">
        <v>616.88978050490732</v>
      </c>
      <c r="Y373" s="56">
        <f>Y374+Y431</f>
        <v>0</v>
      </c>
      <c r="Z373" s="56">
        <v>641.53311974430369</v>
      </c>
      <c r="AA373" s="57">
        <f t="shared" ref="AA373:AB436" si="254">G373+I373+K373+M373+O373+Q373+S373+U373+W373+Y373</f>
        <v>2999.2957827914724</v>
      </c>
      <c r="AB373" s="57">
        <f t="shared" si="254"/>
        <v>5762.5750388686984</v>
      </c>
    </row>
    <row r="374" spans="1:28" s="21" customFormat="1" x14ac:dyDescent="0.25">
      <c r="A374" s="26" t="s">
        <v>8</v>
      </c>
      <c r="B374" s="52" t="s">
        <v>628</v>
      </c>
      <c r="C374" s="35" t="s">
        <v>317</v>
      </c>
      <c r="D374" s="56">
        <f>D375+D399+D427+D428</f>
        <v>101.38638019139998</v>
      </c>
      <c r="E374" s="56">
        <f t="shared" ref="E374:F374" si="255">E375+E399+E427+E428</f>
        <v>348.84134004999999</v>
      </c>
      <c r="F374" s="56">
        <f t="shared" si="255"/>
        <v>432.25420315000002</v>
      </c>
      <c r="G374" s="56">
        <f t="shared" ref="G374" si="256">G375+G399+G427+G428</f>
        <v>387.53100000000006</v>
      </c>
      <c r="H374" s="56">
        <v>431.3407287899999</v>
      </c>
      <c r="I374" s="56">
        <f t="shared" ref="I374" si="257">I375+I399+I427+I428</f>
        <v>607.74577062000003</v>
      </c>
      <c r="J374" s="56">
        <v>685.03696616999991</v>
      </c>
      <c r="K374" s="56">
        <f t="shared" ref="K374" si="258">K375+K399+K427+K428</f>
        <v>461.44222151999998</v>
      </c>
      <c r="L374" s="56">
        <v>572.1072025794</v>
      </c>
      <c r="M374" s="56">
        <f>M375+M399+M427+M428</f>
        <v>456.53253762000003</v>
      </c>
      <c r="N374" s="56">
        <v>541.50919836339995</v>
      </c>
      <c r="O374" s="56">
        <f>O375+O399+O427+O428</f>
        <v>451.67579591999993</v>
      </c>
      <c r="P374" s="56">
        <v>548.25861982940012</v>
      </c>
      <c r="Q374" s="56">
        <f>Q375+Q399+Q427+Q428</f>
        <v>570.66245711147269</v>
      </c>
      <c r="R374" s="56">
        <v>562.29505127959987</v>
      </c>
      <c r="S374" s="56">
        <f>S375+S399+S427+S428</f>
        <v>0</v>
      </c>
      <c r="T374" s="56">
        <v>570.4101096021999</v>
      </c>
      <c r="U374" s="56">
        <f>U375+U399+U427+U428</f>
        <v>0</v>
      </c>
      <c r="V374" s="56">
        <v>593.19426200548787</v>
      </c>
      <c r="W374" s="56">
        <f>W375+W399+W427+W428</f>
        <v>0</v>
      </c>
      <c r="X374" s="56">
        <v>616.88978050490732</v>
      </c>
      <c r="Y374" s="56">
        <f>Y375+Y399+Y427+Y428</f>
        <v>0</v>
      </c>
      <c r="Z374" s="56">
        <v>641.53311974430369</v>
      </c>
      <c r="AA374" s="57">
        <f t="shared" si="254"/>
        <v>2935.5897827914723</v>
      </c>
      <c r="AB374" s="57">
        <f t="shared" si="254"/>
        <v>5762.5750388686984</v>
      </c>
    </row>
    <row r="375" spans="1:28" x14ac:dyDescent="0.25">
      <c r="A375" s="27" t="s">
        <v>9</v>
      </c>
      <c r="B375" s="17" t="s">
        <v>69</v>
      </c>
      <c r="C375" s="36" t="s">
        <v>317</v>
      </c>
      <c r="D375" s="58">
        <f>D376+D394+D398</f>
        <v>0</v>
      </c>
      <c r="E375" s="58">
        <f t="shared" ref="E375:F375" si="259">E376+E394+E398</f>
        <v>39.973013819999998</v>
      </c>
      <c r="F375" s="58">
        <f t="shared" si="259"/>
        <v>95.754925709999995</v>
      </c>
      <c r="G375" s="58">
        <f t="shared" ref="G375" si="260">G376+G394+G398</f>
        <v>66.881941820000009</v>
      </c>
      <c r="H375" s="58">
        <f t="shared" ref="H375" si="261">H382+H384+H387+H398</f>
        <v>306.47863561999992</v>
      </c>
      <c r="I375" s="58">
        <f t="shared" ref="I375" si="262">I376+I394+I398</f>
        <v>110.14400000000001</v>
      </c>
      <c r="J375" s="58">
        <v>154.75303343999997</v>
      </c>
      <c r="K375" s="58">
        <f t="shared" ref="K375" si="263">K376+K394+K398</f>
        <v>0</v>
      </c>
      <c r="L375" s="58">
        <v>8.9261338099999996</v>
      </c>
      <c r="M375" s="58">
        <f>M376+M394+M398</f>
        <v>0</v>
      </c>
      <c r="N375" s="58">
        <v>0</v>
      </c>
      <c r="O375" s="58">
        <f>O376+O394+O398</f>
        <v>0</v>
      </c>
      <c r="P375" s="58">
        <v>0</v>
      </c>
      <c r="Q375" s="58">
        <f>Q376+Q394+Q398</f>
        <v>0</v>
      </c>
      <c r="R375" s="58">
        <v>0</v>
      </c>
      <c r="S375" s="58">
        <f>S376+S394+S398</f>
        <v>0</v>
      </c>
      <c r="T375" s="58">
        <v>0</v>
      </c>
      <c r="U375" s="58">
        <f>U376+U394+U398</f>
        <v>0</v>
      </c>
      <c r="V375" s="58">
        <v>0</v>
      </c>
      <c r="W375" s="58">
        <f>W376+W394+W398</f>
        <v>0</v>
      </c>
      <c r="X375" s="58">
        <v>0</v>
      </c>
      <c r="Y375" s="58">
        <f>Y376+Y394+Y398</f>
        <v>0</v>
      </c>
      <c r="Z375" s="58">
        <v>0</v>
      </c>
      <c r="AA375" s="59">
        <f t="shared" si="254"/>
        <v>177.02594182000001</v>
      </c>
      <c r="AB375" s="59">
        <f t="shared" si="254"/>
        <v>470.1578028699999</v>
      </c>
    </row>
    <row r="376" spans="1:28" ht="31.5" x14ac:dyDescent="0.25">
      <c r="A376" s="27" t="s">
        <v>70</v>
      </c>
      <c r="B376" s="14" t="s">
        <v>538</v>
      </c>
      <c r="C376" s="36" t="s">
        <v>317</v>
      </c>
      <c r="D376" s="58">
        <f>D377+D381+D382+D383+D384+D389+D390+D391</f>
        <v>0</v>
      </c>
      <c r="E376" s="58">
        <f t="shared" ref="E376:Z376" si="264">E377+E381+E382+E383+E384+E389+E390+E391</f>
        <v>39.973013819999998</v>
      </c>
      <c r="F376" s="58">
        <f t="shared" si="264"/>
        <v>95.754925709999995</v>
      </c>
      <c r="G376" s="58">
        <f t="shared" si="264"/>
        <v>66.881941820000009</v>
      </c>
      <c r="H376" s="58">
        <f t="shared" si="264"/>
        <v>153.23931780999996</v>
      </c>
      <c r="I376" s="58">
        <f t="shared" si="264"/>
        <v>110.14400000000001</v>
      </c>
      <c r="J376" s="58">
        <f t="shared" si="264"/>
        <v>154.75303343999997</v>
      </c>
      <c r="K376" s="58">
        <f t="shared" si="264"/>
        <v>0</v>
      </c>
      <c r="L376" s="58">
        <f t="shared" si="264"/>
        <v>8.9261338099999996</v>
      </c>
      <c r="M376" s="58">
        <f t="shared" si="264"/>
        <v>0</v>
      </c>
      <c r="N376" s="58">
        <f t="shared" si="264"/>
        <v>0</v>
      </c>
      <c r="O376" s="58">
        <f t="shared" si="264"/>
        <v>0</v>
      </c>
      <c r="P376" s="58">
        <f t="shared" si="264"/>
        <v>0</v>
      </c>
      <c r="Q376" s="58">
        <f t="shared" si="264"/>
        <v>0</v>
      </c>
      <c r="R376" s="58">
        <f t="shared" si="264"/>
        <v>0</v>
      </c>
      <c r="S376" s="58">
        <f t="shared" si="264"/>
        <v>0</v>
      </c>
      <c r="T376" s="58">
        <f t="shared" si="264"/>
        <v>0</v>
      </c>
      <c r="U376" s="58">
        <f t="shared" si="264"/>
        <v>0</v>
      </c>
      <c r="V376" s="58">
        <f t="shared" si="264"/>
        <v>0</v>
      </c>
      <c r="W376" s="58">
        <f t="shared" si="264"/>
        <v>0</v>
      </c>
      <c r="X376" s="58">
        <f t="shared" si="264"/>
        <v>0</v>
      </c>
      <c r="Y376" s="58">
        <f t="shared" si="264"/>
        <v>0</v>
      </c>
      <c r="Z376" s="58">
        <f t="shared" si="264"/>
        <v>0</v>
      </c>
      <c r="AA376" s="58">
        <f t="shared" si="254"/>
        <v>177.02594182000001</v>
      </c>
      <c r="AB376" s="58">
        <f t="shared" si="254"/>
        <v>316.91848505999997</v>
      </c>
    </row>
    <row r="377" spans="1:28" x14ac:dyDescent="0.25">
      <c r="A377" s="27" t="s">
        <v>159</v>
      </c>
      <c r="B377" s="15" t="s">
        <v>453</v>
      </c>
      <c r="C377" s="36" t="s">
        <v>317</v>
      </c>
      <c r="D377" s="58">
        <f>D378+D379+D380</f>
        <v>0</v>
      </c>
      <c r="E377" s="58">
        <f t="shared" ref="E377:Z377" si="265">E378+E379+E380</f>
        <v>0</v>
      </c>
      <c r="F377" s="58">
        <f t="shared" si="265"/>
        <v>0</v>
      </c>
      <c r="G377" s="58">
        <f t="shared" si="265"/>
        <v>0</v>
      </c>
      <c r="H377" s="58">
        <f t="shared" si="265"/>
        <v>0</v>
      </c>
      <c r="I377" s="58">
        <f t="shared" si="265"/>
        <v>0</v>
      </c>
      <c r="J377" s="58">
        <f t="shared" si="265"/>
        <v>0</v>
      </c>
      <c r="K377" s="58">
        <f t="shared" si="265"/>
        <v>0</v>
      </c>
      <c r="L377" s="58">
        <f t="shared" si="265"/>
        <v>0</v>
      </c>
      <c r="M377" s="58">
        <f t="shared" si="265"/>
        <v>0</v>
      </c>
      <c r="N377" s="58">
        <f t="shared" si="265"/>
        <v>0</v>
      </c>
      <c r="O377" s="58">
        <f t="shared" si="265"/>
        <v>0</v>
      </c>
      <c r="P377" s="58">
        <f t="shared" si="265"/>
        <v>0</v>
      </c>
      <c r="Q377" s="58">
        <f t="shared" si="265"/>
        <v>0</v>
      </c>
      <c r="R377" s="58">
        <f t="shared" si="265"/>
        <v>0</v>
      </c>
      <c r="S377" s="58">
        <f t="shared" si="265"/>
        <v>0</v>
      </c>
      <c r="T377" s="58">
        <f t="shared" si="265"/>
        <v>0</v>
      </c>
      <c r="U377" s="58">
        <f t="shared" si="265"/>
        <v>0</v>
      </c>
      <c r="V377" s="58">
        <f t="shared" si="265"/>
        <v>0</v>
      </c>
      <c r="W377" s="58">
        <f t="shared" si="265"/>
        <v>0</v>
      </c>
      <c r="X377" s="58">
        <f t="shared" si="265"/>
        <v>0</v>
      </c>
      <c r="Y377" s="58">
        <f t="shared" si="265"/>
        <v>0</v>
      </c>
      <c r="Z377" s="58">
        <f t="shared" si="265"/>
        <v>0</v>
      </c>
      <c r="AA377" s="58">
        <f t="shared" si="254"/>
        <v>0</v>
      </c>
      <c r="AB377" s="58">
        <f t="shared" si="254"/>
        <v>0</v>
      </c>
    </row>
    <row r="378" spans="1:28" ht="31.5" x14ac:dyDescent="0.25">
      <c r="A378" s="27" t="s">
        <v>493</v>
      </c>
      <c r="B378" s="16" t="s">
        <v>470</v>
      </c>
      <c r="C378" s="36" t="s">
        <v>317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f t="shared" si="254"/>
        <v>0</v>
      </c>
      <c r="AB378" s="58">
        <f t="shared" si="254"/>
        <v>0</v>
      </c>
    </row>
    <row r="379" spans="1:28" ht="31.5" x14ac:dyDescent="0.25">
      <c r="A379" s="27" t="s">
        <v>494</v>
      </c>
      <c r="B379" s="16" t="s">
        <v>471</v>
      </c>
      <c r="C379" s="36" t="s">
        <v>317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f t="shared" si="254"/>
        <v>0</v>
      </c>
      <c r="AB379" s="58">
        <f t="shared" si="254"/>
        <v>0</v>
      </c>
    </row>
    <row r="380" spans="1:28" ht="31.5" x14ac:dyDescent="0.25">
      <c r="A380" s="27" t="s">
        <v>539</v>
      </c>
      <c r="B380" s="16" t="s">
        <v>456</v>
      </c>
      <c r="C380" s="36" t="s">
        <v>317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f t="shared" si="254"/>
        <v>0</v>
      </c>
      <c r="AB380" s="58">
        <f t="shared" si="254"/>
        <v>0</v>
      </c>
    </row>
    <row r="381" spans="1:28" x14ac:dyDescent="0.25">
      <c r="A381" s="27" t="s">
        <v>160</v>
      </c>
      <c r="B381" s="15" t="s">
        <v>647</v>
      </c>
      <c r="C381" s="36" t="s">
        <v>317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f t="shared" si="254"/>
        <v>0</v>
      </c>
      <c r="AB381" s="58">
        <f t="shared" si="254"/>
        <v>0</v>
      </c>
    </row>
    <row r="382" spans="1:28" x14ac:dyDescent="0.25">
      <c r="A382" s="27" t="s">
        <v>161</v>
      </c>
      <c r="B382" s="15" t="s">
        <v>454</v>
      </c>
      <c r="C382" s="36" t="s">
        <v>317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9">
        <f t="shared" si="254"/>
        <v>0</v>
      </c>
      <c r="AB382" s="59">
        <f t="shared" si="254"/>
        <v>0</v>
      </c>
    </row>
    <row r="383" spans="1:28" x14ac:dyDescent="0.25">
      <c r="A383" s="27" t="s">
        <v>162</v>
      </c>
      <c r="B383" s="15" t="s">
        <v>639</v>
      </c>
      <c r="C383" s="36" t="s">
        <v>317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f t="shared" si="254"/>
        <v>0</v>
      </c>
      <c r="AB383" s="58">
        <f t="shared" si="254"/>
        <v>0</v>
      </c>
    </row>
    <row r="384" spans="1:28" x14ac:dyDescent="0.25">
      <c r="A384" s="27" t="s">
        <v>163</v>
      </c>
      <c r="B384" s="15" t="s">
        <v>73</v>
      </c>
      <c r="C384" s="36" t="s">
        <v>317</v>
      </c>
      <c r="D384" s="58">
        <f>D385+D387</f>
        <v>0</v>
      </c>
      <c r="E384" s="58">
        <f t="shared" ref="E384:F384" si="266">E385+E387</f>
        <v>39.973013819999998</v>
      </c>
      <c r="F384" s="58">
        <f t="shared" si="266"/>
        <v>95.754925709999995</v>
      </c>
      <c r="G384" s="58">
        <f t="shared" ref="G384" si="267">G385+G387</f>
        <v>66.881941820000009</v>
      </c>
      <c r="H384" s="58">
        <f t="shared" ref="H384" si="268">(H387)</f>
        <v>153.23931780999996</v>
      </c>
      <c r="I384" s="58">
        <f t="shared" ref="I384" si="269">I385+I387</f>
        <v>110.14400000000001</v>
      </c>
      <c r="J384" s="58">
        <f>(J387)</f>
        <v>154.75303343999997</v>
      </c>
      <c r="K384" s="58">
        <f t="shared" ref="K384" si="270">K385+K387</f>
        <v>0</v>
      </c>
      <c r="L384" s="58">
        <f>(L387)</f>
        <v>8.9261338099999996</v>
      </c>
      <c r="M384" s="58">
        <f>M385+M387</f>
        <v>0</v>
      </c>
      <c r="N384" s="58">
        <f>(N387)</f>
        <v>0</v>
      </c>
      <c r="O384" s="58">
        <f>O385+O387</f>
        <v>0</v>
      </c>
      <c r="P384" s="58">
        <f>(P387)</f>
        <v>0</v>
      </c>
      <c r="Q384" s="58">
        <f>Q385+Q387</f>
        <v>0</v>
      </c>
      <c r="R384" s="58">
        <f>(R387)</f>
        <v>0</v>
      </c>
      <c r="S384" s="58">
        <f>S385+S387</f>
        <v>0</v>
      </c>
      <c r="T384" s="58">
        <f>(T387)</f>
        <v>0</v>
      </c>
      <c r="U384" s="58">
        <f>U385+U387</f>
        <v>0</v>
      </c>
      <c r="V384" s="58">
        <f>(V387)</f>
        <v>0</v>
      </c>
      <c r="W384" s="58">
        <f>W385+W387</f>
        <v>0</v>
      </c>
      <c r="X384" s="58">
        <f>(X387)</f>
        <v>0</v>
      </c>
      <c r="Y384" s="58">
        <f>Y385+Y387</f>
        <v>0</v>
      </c>
      <c r="Z384" s="58">
        <f>(Z387)</f>
        <v>0</v>
      </c>
      <c r="AA384" s="59">
        <f t="shared" si="254"/>
        <v>177.02594182000001</v>
      </c>
      <c r="AB384" s="59">
        <f t="shared" si="254"/>
        <v>316.91848505999997</v>
      </c>
    </row>
    <row r="385" spans="1:28" ht="31.5" x14ac:dyDescent="0.25">
      <c r="A385" s="27" t="s">
        <v>540</v>
      </c>
      <c r="B385" s="16" t="s">
        <v>537</v>
      </c>
      <c r="C385" s="36" t="s">
        <v>317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f t="shared" si="254"/>
        <v>0</v>
      </c>
      <c r="AB385" s="58">
        <f t="shared" si="254"/>
        <v>0</v>
      </c>
    </row>
    <row r="386" spans="1:28" x14ac:dyDescent="0.25">
      <c r="A386" s="27" t="s">
        <v>541</v>
      </c>
      <c r="B386" s="16" t="s">
        <v>588</v>
      </c>
      <c r="C386" s="36" t="s">
        <v>317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f t="shared" si="254"/>
        <v>0</v>
      </c>
      <c r="AB386" s="58">
        <f t="shared" si="254"/>
        <v>0</v>
      </c>
    </row>
    <row r="387" spans="1:28" x14ac:dyDescent="0.25">
      <c r="A387" s="27" t="s">
        <v>542</v>
      </c>
      <c r="B387" s="16" t="s">
        <v>299</v>
      </c>
      <c r="C387" s="36" t="s">
        <v>317</v>
      </c>
      <c r="D387" s="58">
        <v>0</v>
      </c>
      <c r="E387" s="58">
        <v>39.973013819999998</v>
      </c>
      <c r="F387" s="58">
        <v>95.754925709999995</v>
      </c>
      <c r="G387" s="58">
        <v>66.881941820000009</v>
      </c>
      <c r="H387" s="58">
        <v>153.23931780999996</v>
      </c>
      <c r="I387" s="58">
        <v>110.14400000000001</v>
      </c>
      <c r="J387" s="58">
        <v>154.75303343999997</v>
      </c>
      <c r="K387" s="58">
        <v>0</v>
      </c>
      <c r="L387" s="58">
        <v>8.9261338099999996</v>
      </c>
      <c r="M387" s="58">
        <v>0</v>
      </c>
      <c r="N387" s="58">
        <v>0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9">
        <f t="shared" si="254"/>
        <v>177.02594182000001</v>
      </c>
      <c r="AB387" s="59">
        <f t="shared" si="254"/>
        <v>316.91848505999997</v>
      </c>
    </row>
    <row r="388" spans="1:28" x14ac:dyDescent="0.25">
      <c r="A388" s="27" t="s">
        <v>543</v>
      </c>
      <c r="B388" s="16" t="s">
        <v>588</v>
      </c>
      <c r="C388" s="36" t="s">
        <v>317</v>
      </c>
      <c r="D388" s="58">
        <v>0</v>
      </c>
      <c r="E388" s="58">
        <v>39.973013819999998</v>
      </c>
      <c r="F388" s="58">
        <v>95.754925709999995</v>
      </c>
      <c r="G388" s="58">
        <v>11</v>
      </c>
      <c r="H388" s="58">
        <v>96.386918132374859</v>
      </c>
      <c r="I388" s="58">
        <v>0</v>
      </c>
      <c r="J388" s="58">
        <v>154.75303343999997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9">
        <f t="shared" si="254"/>
        <v>11</v>
      </c>
      <c r="AB388" s="59">
        <f t="shared" si="254"/>
        <v>251.13995157237483</v>
      </c>
    </row>
    <row r="389" spans="1:28" x14ac:dyDescent="0.25">
      <c r="A389" s="27" t="s">
        <v>164</v>
      </c>
      <c r="B389" s="15" t="s">
        <v>455</v>
      </c>
      <c r="C389" s="36" t="s">
        <v>317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f t="shared" si="254"/>
        <v>0</v>
      </c>
      <c r="AB389" s="58">
        <f t="shared" si="254"/>
        <v>0</v>
      </c>
    </row>
    <row r="390" spans="1:28" x14ac:dyDescent="0.25">
      <c r="A390" s="27" t="s">
        <v>184</v>
      </c>
      <c r="B390" s="15" t="s">
        <v>644</v>
      </c>
      <c r="C390" s="36" t="s">
        <v>317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f t="shared" si="254"/>
        <v>0</v>
      </c>
      <c r="AB390" s="58">
        <f t="shared" si="254"/>
        <v>0</v>
      </c>
    </row>
    <row r="391" spans="1:28" ht="31.5" x14ac:dyDescent="0.25">
      <c r="A391" s="27" t="s">
        <v>482</v>
      </c>
      <c r="B391" s="15" t="s">
        <v>629</v>
      </c>
      <c r="C391" s="36" t="s">
        <v>317</v>
      </c>
      <c r="D391" s="58">
        <f>D392+D393</f>
        <v>0</v>
      </c>
      <c r="E391" s="58">
        <f t="shared" ref="E391:Z391" si="271">E392+E393</f>
        <v>0</v>
      </c>
      <c r="F391" s="58">
        <f t="shared" si="271"/>
        <v>0</v>
      </c>
      <c r="G391" s="58">
        <f t="shared" si="271"/>
        <v>0</v>
      </c>
      <c r="H391" s="58">
        <f t="shared" si="271"/>
        <v>0</v>
      </c>
      <c r="I391" s="58">
        <f t="shared" si="271"/>
        <v>0</v>
      </c>
      <c r="J391" s="58">
        <f t="shared" si="271"/>
        <v>0</v>
      </c>
      <c r="K391" s="58">
        <f t="shared" si="271"/>
        <v>0</v>
      </c>
      <c r="L391" s="58">
        <f t="shared" si="271"/>
        <v>0</v>
      </c>
      <c r="M391" s="58">
        <f t="shared" si="271"/>
        <v>0</v>
      </c>
      <c r="N391" s="58">
        <f t="shared" si="271"/>
        <v>0</v>
      </c>
      <c r="O391" s="58">
        <f t="shared" si="271"/>
        <v>0</v>
      </c>
      <c r="P391" s="58">
        <f t="shared" si="271"/>
        <v>0</v>
      </c>
      <c r="Q391" s="58">
        <f t="shared" si="271"/>
        <v>0</v>
      </c>
      <c r="R391" s="58">
        <f t="shared" si="271"/>
        <v>0</v>
      </c>
      <c r="S391" s="58">
        <f t="shared" si="271"/>
        <v>0</v>
      </c>
      <c r="T391" s="58">
        <f t="shared" si="271"/>
        <v>0</v>
      </c>
      <c r="U391" s="58">
        <f t="shared" si="271"/>
        <v>0</v>
      </c>
      <c r="V391" s="58">
        <f t="shared" si="271"/>
        <v>0</v>
      </c>
      <c r="W391" s="58">
        <f t="shared" si="271"/>
        <v>0</v>
      </c>
      <c r="X391" s="58">
        <f t="shared" si="271"/>
        <v>0</v>
      </c>
      <c r="Y391" s="58">
        <f t="shared" si="271"/>
        <v>0</v>
      </c>
      <c r="Z391" s="58">
        <f t="shared" si="271"/>
        <v>0</v>
      </c>
      <c r="AA391" s="58">
        <f t="shared" si="254"/>
        <v>0</v>
      </c>
      <c r="AB391" s="58">
        <f t="shared" si="254"/>
        <v>0</v>
      </c>
    </row>
    <row r="392" spans="1:28" ht="18" customHeight="1" x14ac:dyDescent="0.25">
      <c r="A392" s="27" t="s">
        <v>544</v>
      </c>
      <c r="B392" s="16" t="s">
        <v>211</v>
      </c>
      <c r="C392" s="36" t="s">
        <v>317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f t="shared" si="254"/>
        <v>0</v>
      </c>
      <c r="AB392" s="58">
        <f t="shared" si="254"/>
        <v>0</v>
      </c>
    </row>
    <row r="393" spans="1:28" ht="18" customHeight="1" x14ac:dyDescent="0.25">
      <c r="A393" s="27" t="s">
        <v>545</v>
      </c>
      <c r="B393" s="22" t="s">
        <v>199</v>
      </c>
      <c r="C393" s="36" t="s">
        <v>317</v>
      </c>
      <c r="D393" s="58"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f t="shared" si="254"/>
        <v>0</v>
      </c>
      <c r="AB393" s="58">
        <f t="shared" si="254"/>
        <v>0</v>
      </c>
    </row>
    <row r="394" spans="1:28" ht="31.5" x14ac:dyDescent="0.25">
      <c r="A394" s="27" t="s">
        <v>71</v>
      </c>
      <c r="B394" s="14" t="s">
        <v>584</v>
      </c>
      <c r="C394" s="36" t="s">
        <v>317</v>
      </c>
      <c r="D394" s="58">
        <f>D395+D396+D397</f>
        <v>0</v>
      </c>
      <c r="E394" s="58">
        <f t="shared" ref="E394:Z394" si="272">E395+E396+E397</f>
        <v>0</v>
      </c>
      <c r="F394" s="58">
        <f t="shared" si="272"/>
        <v>0</v>
      </c>
      <c r="G394" s="58">
        <f t="shared" si="272"/>
        <v>0</v>
      </c>
      <c r="H394" s="58">
        <f t="shared" si="272"/>
        <v>0</v>
      </c>
      <c r="I394" s="58">
        <f t="shared" si="272"/>
        <v>0</v>
      </c>
      <c r="J394" s="58">
        <f t="shared" si="272"/>
        <v>0</v>
      </c>
      <c r="K394" s="58">
        <f t="shared" si="272"/>
        <v>0</v>
      </c>
      <c r="L394" s="58">
        <f t="shared" si="272"/>
        <v>0</v>
      </c>
      <c r="M394" s="58">
        <f t="shared" si="272"/>
        <v>0</v>
      </c>
      <c r="N394" s="58">
        <f t="shared" si="272"/>
        <v>0</v>
      </c>
      <c r="O394" s="58">
        <f t="shared" si="272"/>
        <v>0</v>
      </c>
      <c r="P394" s="58">
        <f t="shared" si="272"/>
        <v>0</v>
      </c>
      <c r="Q394" s="58">
        <f t="shared" si="272"/>
        <v>0</v>
      </c>
      <c r="R394" s="58">
        <f t="shared" si="272"/>
        <v>0</v>
      </c>
      <c r="S394" s="58">
        <f t="shared" si="272"/>
        <v>0</v>
      </c>
      <c r="T394" s="58">
        <f t="shared" si="272"/>
        <v>0</v>
      </c>
      <c r="U394" s="58">
        <f t="shared" si="272"/>
        <v>0</v>
      </c>
      <c r="V394" s="58">
        <f t="shared" si="272"/>
        <v>0</v>
      </c>
      <c r="W394" s="58">
        <f t="shared" si="272"/>
        <v>0</v>
      </c>
      <c r="X394" s="58">
        <f t="shared" si="272"/>
        <v>0</v>
      </c>
      <c r="Y394" s="58">
        <f t="shared" si="272"/>
        <v>0</v>
      </c>
      <c r="Z394" s="58">
        <f t="shared" si="272"/>
        <v>0</v>
      </c>
      <c r="AA394" s="58">
        <f t="shared" si="254"/>
        <v>0</v>
      </c>
      <c r="AB394" s="58">
        <f t="shared" si="254"/>
        <v>0</v>
      </c>
    </row>
    <row r="395" spans="1:28" ht="31.5" x14ac:dyDescent="0.25">
      <c r="A395" s="27" t="s">
        <v>546</v>
      </c>
      <c r="B395" s="15" t="s">
        <v>470</v>
      </c>
      <c r="C395" s="36" t="s">
        <v>317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f t="shared" si="254"/>
        <v>0</v>
      </c>
      <c r="AB395" s="58">
        <f t="shared" si="254"/>
        <v>0</v>
      </c>
    </row>
    <row r="396" spans="1:28" ht="31.5" x14ac:dyDescent="0.25">
      <c r="A396" s="27" t="s">
        <v>547</v>
      </c>
      <c r="B396" s="15" t="s">
        <v>471</v>
      </c>
      <c r="C396" s="36" t="s">
        <v>317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f t="shared" si="254"/>
        <v>0</v>
      </c>
      <c r="AB396" s="58">
        <f t="shared" si="254"/>
        <v>0</v>
      </c>
    </row>
    <row r="397" spans="1:28" ht="31.5" x14ac:dyDescent="0.25">
      <c r="A397" s="27" t="s">
        <v>548</v>
      </c>
      <c r="B397" s="15" t="s">
        <v>456</v>
      </c>
      <c r="C397" s="36" t="s">
        <v>317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f t="shared" si="254"/>
        <v>0</v>
      </c>
      <c r="AB397" s="58">
        <f t="shared" si="254"/>
        <v>0</v>
      </c>
    </row>
    <row r="398" spans="1:28" x14ac:dyDescent="0.25">
      <c r="A398" s="27" t="s">
        <v>72</v>
      </c>
      <c r="B398" s="14" t="s">
        <v>86</v>
      </c>
      <c r="C398" s="36" t="s">
        <v>317</v>
      </c>
      <c r="D398" s="58"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9">
        <f t="shared" si="254"/>
        <v>0</v>
      </c>
      <c r="AB398" s="59">
        <f t="shared" si="254"/>
        <v>0</v>
      </c>
    </row>
    <row r="399" spans="1:28" x14ac:dyDescent="0.25">
      <c r="A399" s="27" t="s">
        <v>10</v>
      </c>
      <c r="B399" s="17" t="s">
        <v>630</v>
      </c>
      <c r="C399" s="36" t="s">
        <v>317</v>
      </c>
      <c r="D399" s="58">
        <f>D400+D413+D414</f>
        <v>0</v>
      </c>
      <c r="E399" s="58">
        <f t="shared" ref="E399:F399" si="273">E400+E413+E414</f>
        <v>222.62763749999999</v>
      </c>
      <c r="F399" s="58">
        <f t="shared" si="273"/>
        <v>270.81963148</v>
      </c>
      <c r="G399" s="58">
        <f t="shared" ref="G399" si="274">G400+G413+G414</f>
        <v>256.48347863000004</v>
      </c>
      <c r="H399" s="58">
        <f t="shared" ref="H399" si="275">H400+H414</f>
        <v>214.72349296999991</v>
      </c>
      <c r="I399" s="58">
        <f t="shared" ref="I399" si="276">I400+I413+I414</f>
        <v>403.75777149999999</v>
      </c>
      <c r="J399" s="58">
        <v>413.01429985000004</v>
      </c>
      <c r="K399" s="58">
        <f t="shared" ref="K399" si="277">K400+K413+K414</f>
        <v>390.34398440000001</v>
      </c>
      <c r="L399" s="58">
        <v>458.21999294</v>
      </c>
      <c r="M399" s="58">
        <f>M400+M413+M414</f>
        <v>386.18323550000002</v>
      </c>
      <c r="N399" s="58">
        <v>458.22279562999995</v>
      </c>
      <c r="O399" s="58">
        <f>O400+O413+O414</f>
        <v>382.06744479999998</v>
      </c>
      <c r="P399" s="58">
        <v>463.94264433000012</v>
      </c>
      <c r="Q399" s="58">
        <f>Q400+Q413+Q414</f>
        <v>482.90350592497691</v>
      </c>
      <c r="R399" s="58">
        <v>475.83792521999993</v>
      </c>
      <c r="S399" s="58">
        <f>S400+S413+S414</f>
        <v>0</v>
      </c>
      <c r="T399" s="58">
        <v>482.71509328999991</v>
      </c>
      <c r="U399" s="58">
        <f>U400+U413+U414</f>
        <v>0</v>
      </c>
      <c r="V399" s="58">
        <v>502.0236970215999</v>
      </c>
      <c r="W399" s="58">
        <f>W400+W413+W414</f>
        <v>0</v>
      </c>
      <c r="X399" s="58">
        <v>522.10464490246386</v>
      </c>
      <c r="Y399" s="58">
        <f>Y400+Y413+Y414</f>
        <v>0</v>
      </c>
      <c r="Z399" s="58">
        <v>542.98883069856242</v>
      </c>
      <c r="AA399" s="59">
        <f t="shared" si="254"/>
        <v>2301.7394207549769</v>
      </c>
      <c r="AB399" s="59">
        <f t="shared" si="254"/>
        <v>4533.7934168526263</v>
      </c>
    </row>
    <row r="400" spans="1:28" x14ac:dyDescent="0.25">
      <c r="A400" s="27" t="s">
        <v>74</v>
      </c>
      <c r="B400" s="14" t="s">
        <v>631</v>
      </c>
      <c r="C400" s="36" t="s">
        <v>317</v>
      </c>
      <c r="D400" s="58">
        <f>D401+D405+D406+D407+D408+D409+D410</f>
        <v>0</v>
      </c>
      <c r="E400" s="58">
        <f t="shared" ref="E400:F400" si="278">E401+E405+E406+E407+E408+E409+E410</f>
        <v>222.62763749999999</v>
      </c>
      <c r="F400" s="58">
        <f t="shared" si="278"/>
        <v>270.81963148</v>
      </c>
      <c r="G400" s="58">
        <f t="shared" ref="G400" si="279">G401+G405+G406+G407+G408+G409+G410</f>
        <v>256.48347863000004</v>
      </c>
      <c r="H400" s="58">
        <v>214.72349296999991</v>
      </c>
      <c r="I400" s="58">
        <f t="shared" ref="I400" si="280">I401+I405+I406+I407+I408+I409+I410</f>
        <v>403.75777149999999</v>
      </c>
      <c r="J400" s="58">
        <f>(J406)</f>
        <v>413.01429985000004</v>
      </c>
      <c r="K400" s="58">
        <f t="shared" ref="K400" si="281">K401+K405+K406+K407+K408+K409+K410</f>
        <v>390.34398440000001</v>
      </c>
      <c r="L400" s="58">
        <f>(L406)</f>
        <v>458.21999294</v>
      </c>
      <c r="M400" s="58">
        <f>M401+M405+M406+M407+M408+M409+M410</f>
        <v>386.18323550000002</v>
      </c>
      <c r="N400" s="58">
        <f>(N406)</f>
        <v>458.22279562999995</v>
      </c>
      <c r="O400" s="58">
        <f>O401+O405+O406+O407+O408+O409+O410</f>
        <v>382.06744479999998</v>
      </c>
      <c r="P400" s="58">
        <f>(P406)</f>
        <v>463.94264433000012</v>
      </c>
      <c r="Q400" s="58">
        <f>Q401+Q405+Q406+Q407+Q408+Q409+Q410</f>
        <v>453.75171871000003</v>
      </c>
      <c r="R400" s="58">
        <f>(R406)</f>
        <v>475.83792521999993</v>
      </c>
      <c r="S400" s="58">
        <f>S401+S405+S406+S407+S408+S409+S410</f>
        <v>0</v>
      </c>
      <c r="T400" s="58">
        <f>(T406)</f>
        <v>482.71509328999991</v>
      </c>
      <c r="U400" s="58">
        <f>U401+U405+U406+U407+U408+U409+U410</f>
        <v>0</v>
      </c>
      <c r="V400" s="58">
        <f>(V406)</f>
        <v>502.0236970215999</v>
      </c>
      <c r="W400" s="58">
        <f>W401+W405+W406+W407+W408+W409+W410</f>
        <v>0</v>
      </c>
      <c r="X400" s="58">
        <f>(X406)</f>
        <v>522.10464490246386</v>
      </c>
      <c r="Y400" s="58">
        <f>Y401+Y405+Y406+Y407+Y408+Y409+Y410</f>
        <v>0</v>
      </c>
      <c r="Z400" s="58">
        <f>(Z406)</f>
        <v>542.98883069856242</v>
      </c>
      <c r="AA400" s="59">
        <f t="shared" si="254"/>
        <v>2272.5876335400003</v>
      </c>
      <c r="AB400" s="59">
        <f t="shared" si="254"/>
        <v>4533.7934168526263</v>
      </c>
    </row>
    <row r="401" spans="1:28" x14ac:dyDescent="0.25">
      <c r="A401" s="27" t="s">
        <v>165</v>
      </c>
      <c r="B401" s="15" t="s">
        <v>313</v>
      </c>
      <c r="C401" s="36" t="s">
        <v>317</v>
      </c>
      <c r="D401" s="58">
        <f>D402+D403+D404</f>
        <v>0</v>
      </c>
      <c r="E401" s="58">
        <f t="shared" ref="E401:Z401" si="282">E402+E403+E404</f>
        <v>0</v>
      </c>
      <c r="F401" s="58">
        <f t="shared" si="282"/>
        <v>0</v>
      </c>
      <c r="G401" s="58">
        <f t="shared" si="282"/>
        <v>0</v>
      </c>
      <c r="H401" s="58">
        <f t="shared" si="282"/>
        <v>0</v>
      </c>
      <c r="I401" s="58">
        <f t="shared" si="282"/>
        <v>0</v>
      </c>
      <c r="J401" s="58">
        <f t="shared" si="282"/>
        <v>0</v>
      </c>
      <c r="K401" s="58">
        <f t="shared" si="282"/>
        <v>0</v>
      </c>
      <c r="L401" s="58">
        <f t="shared" si="282"/>
        <v>0</v>
      </c>
      <c r="M401" s="58">
        <f t="shared" si="282"/>
        <v>0</v>
      </c>
      <c r="N401" s="58">
        <f t="shared" si="282"/>
        <v>0</v>
      </c>
      <c r="O401" s="58">
        <f t="shared" si="282"/>
        <v>0</v>
      </c>
      <c r="P401" s="58">
        <f t="shared" si="282"/>
        <v>0</v>
      </c>
      <c r="Q401" s="58">
        <f t="shared" si="282"/>
        <v>0</v>
      </c>
      <c r="R401" s="58">
        <f t="shared" si="282"/>
        <v>0</v>
      </c>
      <c r="S401" s="58">
        <f t="shared" si="282"/>
        <v>0</v>
      </c>
      <c r="T401" s="58">
        <f t="shared" si="282"/>
        <v>0</v>
      </c>
      <c r="U401" s="58">
        <f t="shared" si="282"/>
        <v>0</v>
      </c>
      <c r="V401" s="58">
        <f t="shared" si="282"/>
        <v>0</v>
      </c>
      <c r="W401" s="58">
        <f t="shared" si="282"/>
        <v>0</v>
      </c>
      <c r="X401" s="58">
        <f t="shared" si="282"/>
        <v>0</v>
      </c>
      <c r="Y401" s="58">
        <f t="shared" si="282"/>
        <v>0</v>
      </c>
      <c r="Z401" s="58">
        <f t="shared" si="282"/>
        <v>0</v>
      </c>
      <c r="AA401" s="58">
        <f t="shared" si="254"/>
        <v>0</v>
      </c>
      <c r="AB401" s="58">
        <f t="shared" si="254"/>
        <v>0</v>
      </c>
    </row>
    <row r="402" spans="1:28" ht="31.5" x14ac:dyDescent="0.25">
      <c r="A402" s="27" t="s">
        <v>495</v>
      </c>
      <c r="B402" s="15" t="s">
        <v>470</v>
      </c>
      <c r="C402" s="36" t="s">
        <v>317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f t="shared" si="254"/>
        <v>0</v>
      </c>
      <c r="AB402" s="58">
        <f t="shared" si="254"/>
        <v>0</v>
      </c>
    </row>
    <row r="403" spans="1:28" ht="31.5" x14ac:dyDescent="0.25">
      <c r="A403" s="27" t="s">
        <v>496</v>
      </c>
      <c r="B403" s="15" t="s">
        <v>471</v>
      </c>
      <c r="C403" s="36" t="s">
        <v>317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f t="shared" si="254"/>
        <v>0</v>
      </c>
      <c r="AB403" s="58">
        <f t="shared" si="254"/>
        <v>0</v>
      </c>
    </row>
    <row r="404" spans="1:28" ht="31.5" x14ac:dyDescent="0.25">
      <c r="A404" s="27" t="s">
        <v>549</v>
      </c>
      <c r="B404" s="15" t="s">
        <v>456</v>
      </c>
      <c r="C404" s="36" t="s">
        <v>317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f t="shared" si="254"/>
        <v>0</v>
      </c>
      <c r="AB404" s="58">
        <f t="shared" si="254"/>
        <v>0</v>
      </c>
    </row>
    <row r="405" spans="1:28" x14ac:dyDescent="0.25">
      <c r="A405" s="27" t="s">
        <v>166</v>
      </c>
      <c r="B405" s="15" t="s">
        <v>643</v>
      </c>
      <c r="C405" s="36" t="s">
        <v>317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f t="shared" si="254"/>
        <v>0</v>
      </c>
      <c r="AB405" s="58">
        <f t="shared" si="254"/>
        <v>0</v>
      </c>
    </row>
    <row r="406" spans="1:28" x14ac:dyDescent="0.25">
      <c r="A406" s="27" t="s">
        <v>167</v>
      </c>
      <c r="B406" s="15" t="s">
        <v>314</v>
      </c>
      <c r="C406" s="36" t="s">
        <v>317</v>
      </c>
      <c r="D406" s="58">
        <v>0</v>
      </c>
      <c r="E406" s="58">
        <v>222.62763749999999</v>
      </c>
      <c r="F406" s="58">
        <v>270.81963148</v>
      </c>
      <c r="G406" s="58">
        <v>256.48347863000004</v>
      </c>
      <c r="H406" s="58">
        <v>214.72349296999991</v>
      </c>
      <c r="I406" s="58">
        <v>403.75777149999999</v>
      </c>
      <c r="J406" s="58">
        <f>(J399-J414)</f>
        <v>413.01429985000004</v>
      </c>
      <c r="K406" s="58">
        <v>390.34398440000001</v>
      </c>
      <c r="L406" s="58">
        <f>(L399-L414)</f>
        <v>458.21999294</v>
      </c>
      <c r="M406" s="58">
        <v>386.18323550000002</v>
      </c>
      <c r="N406" s="58">
        <f>(N399-N414)</f>
        <v>458.22279562999995</v>
      </c>
      <c r="O406" s="58">
        <v>382.06744479999998</v>
      </c>
      <c r="P406" s="58">
        <f>(P399-P414)</f>
        <v>463.94264433000012</v>
      </c>
      <c r="Q406" s="58">
        <v>453.75171871000003</v>
      </c>
      <c r="R406" s="58">
        <f>(R399-R414)</f>
        <v>475.83792521999993</v>
      </c>
      <c r="S406" s="58">
        <v>0</v>
      </c>
      <c r="T406" s="58">
        <f>(T399-T414)</f>
        <v>482.71509328999991</v>
      </c>
      <c r="U406" s="58">
        <v>0</v>
      </c>
      <c r="V406" s="58">
        <f>(V399-V414)</f>
        <v>502.0236970215999</v>
      </c>
      <c r="W406" s="58">
        <v>0</v>
      </c>
      <c r="X406" s="58">
        <f>(X399-X414)</f>
        <v>522.10464490246386</v>
      </c>
      <c r="Y406" s="58">
        <v>0</v>
      </c>
      <c r="Z406" s="58">
        <f>(Z399-Z414)</f>
        <v>542.98883069856242</v>
      </c>
      <c r="AA406" s="59">
        <f t="shared" si="254"/>
        <v>2272.5876335400003</v>
      </c>
      <c r="AB406" s="59">
        <f t="shared" si="254"/>
        <v>4533.7934168526263</v>
      </c>
    </row>
    <row r="407" spans="1:28" x14ac:dyDescent="0.25">
      <c r="A407" s="27" t="s">
        <v>168</v>
      </c>
      <c r="B407" s="15" t="s">
        <v>637</v>
      </c>
      <c r="C407" s="36" t="s">
        <v>317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f t="shared" si="254"/>
        <v>0</v>
      </c>
      <c r="AB407" s="58">
        <f t="shared" si="254"/>
        <v>0</v>
      </c>
    </row>
    <row r="408" spans="1:28" x14ac:dyDescent="0.25">
      <c r="A408" s="27" t="s">
        <v>169</v>
      </c>
      <c r="B408" s="15" t="s">
        <v>316</v>
      </c>
      <c r="C408" s="36" t="s">
        <v>317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f t="shared" si="254"/>
        <v>0</v>
      </c>
      <c r="AB408" s="58">
        <f t="shared" si="254"/>
        <v>0</v>
      </c>
    </row>
    <row r="409" spans="1:28" x14ac:dyDescent="0.25">
      <c r="A409" s="27" t="s">
        <v>170</v>
      </c>
      <c r="B409" s="15" t="s">
        <v>644</v>
      </c>
      <c r="C409" s="36" t="s">
        <v>317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f t="shared" si="254"/>
        <v>0</v>
      </c>
      <c r="AB409" s="58">
        <f t="shared" si="254"/>
        <v>0</v>
      </c>
    </row>
    <row r="410" spans="1:28" ht="31.5" x14ac:dyDescent="0.25">
      <c r="A410" s="27" t="s">
        <v>185</v>
      </c>
      <c r="B410" s="15" t="s">
        <v>619</v>
      </c>
      <c r="C410" s="36" t="s">
        <v>317</v>
      </c>
      <c r="D410" s="58">
        <f>D411+D412</f>
        <v>0</v>
      </c>
      <c r="E410" s="58">
        <f t="shared" ref="E410:Z410" si="283">E411+E412</f>
        <v>0</v>
      </c>
      <c r="F410" s="58">
        <f t="shared" si="283"/>
        <v>0</v>
      </c>
      <c r="G410" s="58">
        <f t="shared" si="283"/>
        <v>0</v>
      </c>
      <c r="H410" s="58">
        <f t="shared" si="283"/>
        <v>0</v>
      </c>
      <c r="I410" s="58">
        <f t="shared" si="283"/>
        <v>0</v>
      </c>
      <c r="J410" s="58">
        <f t="shared" si="283"/>
        <v>0</v>
      </c>
      <c r="K410" s="58">
        <f t="shared" si="283"/>
        <v>0</v>
      </c>
      <c r="L410" s="58">
        <f t="shared" si="283"/>
        <v>0</v>
      </c>
      <c r="M410" s="58">
        <f t="shared" si="283"/>
        <v>0</v>
      </c>
      <c r="N410" s="58">
        <f t="shared" si="283"/>
        <v>0</v>
      </c>
      <c r="O410" s="58">
        <f t="shared" si="283"/>
        <v>0</v>
      </c>
      <c r="P410" s="58">
        <f t="shared" si="283"/>
        <v>0</v>
      </c>
      <c r="Q410" s="58">
        <f t="shared" si="283"/>
        <v>0</v>
      </c>
      <c r="R410" s="58">
        <f t="shared" si="283"/>
        <v>0</v>
      </c>
      <c r="S410" s="58">
        <f t="shared" si="283"/>
        <v>0</v>
      </c>
      <c r="T410" s="58">
        <f t="shared" si="283"/>
        <v>0</v>
      </c>
      <c r="U410" s="58">
        <f t="shared" si="283"/>
        <v>0</v>
      </c>
      <c r="V410" s="58">
        <f t="shared" si="283"/>
        <v>0</v>
      </c>
      <c r="W410" s="58">
        <f t="shared" si="283"/>
        <v>0</v>
      </c>
      <c r="X410" s="58">
        <f t="shared" si="283"/>
        <v>0</v>
      </c>
      <c r="Y410" s="58">
        <f t="shared" si="283"/>
        <v>0</v>
      </c>
      <c r="Z410" s="58">
        <f t="shared" si="283"/>
        <v>0</v>
      </c>
      <c r="AA410" s="58">
        <f t="shared" si="254"/>
        <v>0</v>
      </c>
      <c r="AB410" s="58">
        <f t="shared" si="254"/>
        <v>0</v>
      </c>
    </row>
    <row r="411" spans="1:28" x14ac:dyDescent="0.25">
      <c r="A411" s="27" t="s">
        <v>550</v>
      </c>
      <c r="B411" s="16" t="s">
        <v>211</v>
      </c>
      <c r="C411" s="36" t="s">
        <v>317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f t="shared" si="254"/>
        <v>0</v>
      </c>
      <c r="AB411" s="58">
        <f t="shared" si="254"/>
        <v>0</v>
      </c>
    </row>
    <row r="412" spans="1:28" x14ac:dyDescent="0.25">
      <c r="A412" s="27" t="s">
        <v>551</v>
      </c>
      <c r="B412" s="22" t="s">
        <v>199</v>
      </c>
      <c r="C412" s="36" t="s">
        <v>317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f t="shared" si="254"/>
        <v>0</v>
      </c>
      <c r="AB412" s="58">
        <f t="shared" si="254"/>
        <v>0</v>
      </c>
    </row>
    <row r="413" spans="1:28" x14ac:dyDescent="0.25">
      <c r="A413" s="27" t="s">
        <v>75</v>
      </c>
      <c r="B413" s="14" t="s">
        <v>585</v>
      </c>
      <c r="C413" s="36" t="s">
        <v>317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9">
        <f t="shared" si="254"/>
        <v>0</v>
      </c>
      <c r="AB413" s="59">
        <f t="shared" si="254"/>
        <v>0</v>
      </c>
    </row>
    <row r="414" spans="1:28" x14ac:dyDescent="0.25">
      <c r="A414" s="27" t="s">
        <v>76</v>
      </c>
      <c r="B414" s="14" t="s">
        <v>358</v>
      </c>
      <c r="C414" s="36" t="s">
        <v>317</v>
      </c>
      <c r="D414" s="58">
        <f>D415+D419+D420+D421+D422+D423+D424</f>
        <v>0</v>
      </c>
      <c r="E414" s="58">
        <f>E415+E419+E420+E421+E422+E423+E424</f>
        <v>0</v>
      </c>
      <c r="F414" s="58">
        <f>F415+F419+F420+F421+F422+F423+F424</f>
        <v>0</v>
      </c>
      <c r="G414" s="58">
        <v>0</v>
      </c>
      <c r="H414" s="58">
        <f t="shared" ref="H414" si="284">H420</f>
        <v>0</v>
      </c>
      <c r="I414" s="58">
        <v>0</v>
      </c>
      <c r="J414" s="58">
        <f>(J420)</f>
        <v>0</v>
      </c>
      <c r="K414" s="58">
        <v>0</v>
      </c>
      <c r="L414" s="58">
        <f>(L420)</f>
        <v>0</v>
      </c>
      <c r="M414" s="58">
        <v>0</v>
      </c>
      <c r="N414" s="58">
        <f>(N420)</f>
        <v>0</v>
      </c>
      <c r="O414" s="58">
        <v>0</v>
      </c>
      <c r="P414" s="58">
        <f>(P420)</f>
        <v>0</v>
      </c>
      <c r="Q414" s="58">
        <v>29.151787214976853</v>
      </c>
      <c r="R414" s="58">
        <f>(R420)</f>
        <v>0</v>
      </c>
      <c r="S414" s="58">
        <v>0</v>
      </c>
      <c r="T414" s="58">
        <f>(T420)</f>
        <v>0</v>
      </c>
      <c r="U414" s="58">
        <v>0</v>
      </c>
      <c r="V414" s="58">
        <f>(V420)</f>
        <v>0</v>
      </c>
      <c r="W414" s="58">
        <v>0</v>
      </c>
      <c r="X414" s="58">
        <f>(X420)</f>
        <v>0</v>
      </c>
      <c r="Y414" s="58">
        <v>0</v>
      </c>
      <c r="Z414" s="58">
        <f>(Z420)</f>
        <v>0</v>
      </c>
      <c r="AA414" s="59">
        <f t="shared" si="254"/>
        <v>29.151787214976853</v>
      </c>
      <c r="AB414" s="59">
        <f t="shared" si="254"/>
        <v>0</v>
      </c>
    </row>
    <row r="415" spans="1:28" x14ac:dyDescent="0.25">
      <c r="A415" s="27" t="s">
        <v>189</v>
      </c>
      <c r="B415" s="15" t="s">
        <v>313</v>
      </c>
      <c r="C415" s="36" t="s">
        <v>317</v>
      </c>
      <c r="D415" s="58">
        <f>D416+D417+D418</f>
        <v>0</v>
      </c>
      <c r="E415" s="58">
        <f t="shared" ref="E415:Z415" si="285">E416+E417+E418</f>
        <v>0</v>
      </c>
      <c r="F415" s="58">
        <f t="shared" si="285"/>
        <v>0</v>
      </c>
      <c r="G415" s="58">
        <f t="shared" si="285"/>
        <v>0</v>
      </c>
      <c r="H415" s="58">
        <f t="shared" si="285"/>
        <v>0</v>
      </c>
      <c r="I415" s="58">
        <f t="shared" si="285"/>
        <v>0</v>
      </c>
      <c r="J415" s="58">
        <f t="shared" si="285"/>
        <v>0</v>
      </c>
      <c r="K415" s="58">
        <f t="shared" si="285"/>
        <v>0</v>
      </c>
      <c r="L415" s="58">
        <f t="shared" si="285"/>
        <v>0</v>
      </c>
      <c r="M415" s="58">
        <f t="shared" si="285"/>
        <v>0</v>
      </c>
      <c r="N415" s="58">
        <f t="shared" si="285"/>
        <v>0</v>
      </c>
      <c r="O415" s="58">
        <f t="shared" si="285"/>
        <v>0</v>
      </c>
      <c r="P415" s="58">
        <f t="shared" si="285"/>
        <v>0</v>
      </c>
      <c r="Q415" s="58">
        <f t="shared" si="285"/>
        <v>0</v>
      </c>
      <c r="R415" s="58">
        <f t="shared" si="285"/>
        <v>0</v>
      </c>
      <c r="S415" s="58">
        <f t="shared" si="285"/>
        <v>0</v>
      </c>
      <c r="T415" s="58">
        <f t="shared" si="285"/>
        <v>0</v>
      </c>
      <c r="U415" s="58">
        <f t="shared" si="285"/>
        <v>0</v>
      </c>
      <c r="V415" s="58">
        <f t="shared" si="285"/>
        <v>0</v>
      </c>
      <c r="W415" s="58">
        <f t="shared" si="285"/>
        <v>0</v>
      </c>
      <c r="X415" s="58">
        <f t="shared" si="285"/>
        <v>0</v>
      </c>
      <c r="Y415" s="58">
        <f t="shared" si="285"/>
        <v>0</v>
      </c>
      <c r="Z415" s="58">
        <f t="shared" si="285"/>
        <v>0</v>
      </c>
      <c r="AA415" s="58">
        <f t="shared" si="254"/>
        <v>0</v>
      </c>
      <c r="AB415" s="58">
        <f t="shared" si="254"/>
        <v>0</v>
      </c>
    </row>
    <row r="416" spans="1:28" ht="31.5" x14ac:dyDescent="0.25">
      <c r="A416" s="27" t="s">
        <v>497</v>
      </c>
      <c r="B416" s="15" t="s">
        <v>470</v>
      </c>
      <c r="C416" s="36" t="s">
        <v>317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f t="shared" si="254"/>
        <v>0</v>
      </c>
      <c r="AB416" s="58">
        <f t="shared" si="254"/>
        <v>0</v>
      </c>
    </row>
    <row r="417" spans="1:28" ht="31.5" x14ac:dyDescent="0.25">
      <c r="A417" s="27" t="s">
        <v>498</v>
      </c>
      <c r="B417" s="15" t="s">
        <v>471</v>
      </c>
      <c r="C417" s="36" t="s">
        <v>317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f t="shared" si="254"/>
        <v>0</v>
      </c>
      <c r="AB417" s="58">
        <f t="shared" si="254"/>
        <v>0</v>
      </c>
    </row>
    <row r="418" spans="1:28" ht="31.5" x14ac:dyDescent="0.25">
      <c r="A418" s="27" t="s">
        <v>552</v>
      </c>
      <c r="B418" s="15" t="s">
        <v>456</v>
      </c>
      <c r="C418" s="36" t="s">
        <v>317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f t="shared" si="254"/>
        <v>0</v>
      </c>
      <c r="AB418" s="58">
        <f t="shared" si="254"/>
        <v>0</v>
      </c>
    </row>
    <row r="419" spans="1:28" x14ac:dyDescent="0.25">
      <c r="A419" s="27" t="s">
        <v>190</v>
      </c>
      <c r="B419" s="15" t="s">
        <v>643</v>
      </c>
      <c r="C419" s="36" t="s">
        <v>317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f t="shared" si="254"/>
        <v>0</v>
      </c>
      <c r="AB419" s="58">
        <f t="shared" si="254"/>
        <v>0</v>
      </c>
    </row>
    <row r="420" spans="1:28" x14ac:dyDescent="0.25">
      <c r="A420" s="27" t="s">
        <v>191</v>
      </c>
      <c r="B420" s="15" t="s">
        <v>314</v>
      </c>
      <c r="C420" s="36" t="s">
        <v>317</v>
      </c>
      <c r="D420" s="58">
        <v>0</v>
      </c>
      <c r="E420" s="58">
        <v>0</v>
      </c>
      <c r="F420" s="58">
        <v>0</v>
      </c>
      <c r="G420" s="58">
        <f>G414</f>
        <v>0</v>
      </c>
      <c r="H420" s="58">
        <v>0</v>
      </c>
      <c r="I420" s="58">
        <f>I414</f>
        <v>0</v>
      </c>
      <c r="J420" s="58">
        <v>0</v>
      </c>
      <c r="K420" s="58">
        <f>K414</f>
        <v>0</v>
      </c>
      <c r="L420" s="58">
        <v>0</v>
      </c>
      <c r="M420" s="58">
        <f>M414</f>
        <v>0</v>
      </c>
      <c r="N420" s="58">
        <v>0</v>
      </c>
      <c r="O420" s="58">
        <f>O414</f>
        <v>0</v>
      </c>
      <c r="P420" s="58">
        <v>0</v>
      </c>
      <c r="Q420" s="58">
        <f>Q414</f>
        <v>29.151787214976853</v>
      </c>
      <c r="R420" s="58">
        <v>0</v>
      </c>
      <c r="S420" s="58">
        <f>S414</f>
        <v>0</v>
      </c>
      <c r="T420" s="58">
        <v>0</v>
      </c>
      <c r="U420" s="58">
        <f>U414</f>
        <v>0</v>
      </c>
      <c r="V420" s="58">
        <v>0</v>
      </c>
      <c r="W420" s="58">
        <f>W414</f>
        <v>0</v>
      </c>
      <c r="X420" s="58">
        <v>0</v>
      </c>
      <c r="Y420" s="58">
        <f>Y414</f>
        <v>0</v>
      </c>
      <c r="Z420" s="58">
        <v>0</v>
      </c>
      <c r="AA420" s="59">
        <f t="shared" si="254"/>
        <v>29.151787214976853</v>
      </c>
      <c r="AB420" s="59">
        <f t="shared" si="254"/>
        <v>0</v>
      </c>
    </row>
    <row r="421" spans="1:28" x14ac:dyDescent="0.25">
      <c r="A421" s="27" t="s">
        <v>192</v>
      </c>
      <c r="B421" s="15" t="s">
        <v>637</v>
      </c>
      <c r="C421" s="36" t="s">
        <v>317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f t="shared" si="254"/>
        <v>0</v>
      </c>
      <c r="AB421" s="58">
        <f t="shared" si="254"/>
        <v>0</v>
      </c>
    </row>
    <row r="422" spans="1:28" x14ac:dyDescent="0.25">
      <c r="A422" s="27" t="s">
        <v>193</v>
      </c>
      <c r="B422" s="15" t="s">
        <v>316</v>
      </c>
      <c r="C422" s="36" t="s">
        <v>317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f t="shared" si="254"/>
        <v>0</v>
      </c>
      <c r="AB422" s="58">
        <f t="shared" si="254"/>
        <v>0</v>
      </c>
    </row>
    <row r="423" spans="1:28" x14ac:dyDescent="0.25">
      <c r="A423" s="27" t="s">
        <v>194</v>
      </c>
      <c r="B423" s="15" t="s">
        <v>644</v>
      </c>
      <c r="C423" s="36" t="s">
        <v>317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f t="shared" si="254"/>
        <v>0</v>
      </c>
      <c r="AB423" s="58">
        <f t="shared" si="254"/>
        <v>0</v>
      </c>
    </row>
    <row r="424" spans="1:28" ht="31.5" x14ac:dyDescent="0.25">
      <c r="A424" s="27" t="s">
        <v>195</v>
      </c>
      <c r="B424" s="15" t="s">
        <v>619</v>
      </c>
      <c r="C424" s="36" t="s">
        <v>317</v>
      </c>
      <c r="D424" s="58">
        <f>D425+D426</f>
        <v>0</v>
      </c>
      <c r="E424" s="58">
        <f t="shared" ref="E424:Z424" si="286">E425+E426</f>
        <v>0</v>
      </c>
      <c r="F424" s="58">
        <f t="shared" si="286"/>
        <v>0</v>
      </c>
      <c r="G424" s="58">
        <f t="shared" si="286"/>
        <v>0</v>
      </c>
      <c r="H424" s="58">
        <f t="shared" si="286"/>
        <v>0</v>
      </c>
      <c r="I424" s="58">
        <f t="shared" si="286"/>
        <v>0</v>
      </c>
      <c r="J424" s="58">
        <f t="shared" si="286"/>
        <v>0</v>
      </c>
      <c r="K424" s="58">
        <f t="shared" si="286"/>
        <v>0</v>
      </c>
      <c r="L424" s="58">
        <f t="shared" si="286"/>
        <v>0</v>
      </c>
      <c r="M424" s="58">
        <f t="shared" si="286"/>
        <v>0</v>
      </c>
      <c r="N424" s="58">
        <f t="shared" si="286"/>
        <v>0</v>
      </c>
      <c r="O424" s="58">
        <f t="shared" si="286"/>
        <v>0</v>
      </c>
      <c r="P424" s="58">
        <f t="shared" si="286"/>
        <v>0</v>
      </c>
      <c r="Q424" s="58">
        <f t="shared" si="286"/>
        <v>0</v>
      </c>
      <c r="R424" s="58">
        <f t="shared" si="286"/>
        <v>0</v>
      </c>
      <c r="S424" s="58">
        <f t="shared" si="286"/>
        <v>0</v>
      </c>
      <c r="T424" s="58">
        <f t="shared" si="286"/>
        <v>0</v>
      </c>
      <c r="U424" s="58">
        <f t="shared" si="286"/>
        <v>0</v>
      </c>
      <c r="V424" s="58">
        <f t="shared" si="286"/>
        <v>0</v>
      </c>
      <c r="W424" s="58">
        <f t="shared" si="286"/>
        <v>0</v>
      </c>
      <c r="X424" s="58">
        <f t="shared" si="286"/>
        <v>0</v>
      </c>
      <c r="Y424" s="58">
        <f t="shared" si="286"/>
        <v>0</v>
      </c>
      <c r="Z424" s="58">
        <f t="shared" si="286"/>
        <v>0</v>
      </c>
      <c r="AA424" s="58">
        <f t="shared" si="254"/>
        <v>0</v>
      </c>
      <c r="AB424" s="58">
        <f t="shared" si="254"/>
        <v>0</v>
      </c>
    </row>
    <row r="425" spans="1:28" x14ac:dyDescent="0.25">
      <c r="A425" s="27" t="s">
        <v>553</v>
      </c>
      <c r="B425" s="22" t="s">
        <v>211</v>
      </c>
      <c r="C425" s="36" t="s">
        <v>317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f t="shared" si="254"/>
        <v>0</v>
      </c>
      <c r="AB425" s="58">
        <f t="shared" si="254"/>
        <v>0</v>
      </c>
    </row>
    <row r="426" spans="1:28" x14ac:dyDescent="0.25">
      <c r="A426" s="27" t="s">
        <v>554</v>
      </c>
      <c r="B426" s="22" t="s">
        <v>199</v>
      </c>
      <c r="C426" s="36" t="s">
        <v>317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f t="shared" si="254"/>
        <v>0</v>
      </c>
      <c r="AB426" s="58">
        <f t="shared" si="254"/>
        <v>0</v>
      </c>
    </row>
    <row r="427" spans="1:28" x14ac:dyDescent="0.25">
      <c r="A427" s="27" t="s">
        <v>12</v>
      </c>
      <c r="B427" s="17" t="s">
        <v>555</v>
      </c>
      <c r="C427" s="36" t="s">
        <v>317</v>
      </c>
      <c r="D427" s="58">
        <v>101.38638019139998</v>
      </c>
      <c r="E427" s="58">
        <v>78.022738920000009</v>
      </c>
      <c r="F427" s="58">
        <v>63.150400000000005</v>
      </c>
      <c r="G427" s="58">
        <v>61.598999999999997</v>
      </c>
      <c r="H427" s="58">
        <v>61.055199999999992</v>
      </c>
      <c r="I427" s="58">
        <v>93.00767900000001</v>
      </c>
      <c r="J427" s="58">
        <v>91.685633399999986</v>
      </c>
      <c r="K427" s="58">
        <v>70.261916999999997</v>
      </c>
      <c r="L427" s="58">
        <v>85.350817229400008</v>
      </c>
      <c r="M427" s="58">
        <v>69.512982000000008</v>
      </c>
      <c r="N427" s="58">
        <v>82.480103213399985</v>
      </c>
      <c r="O427" s="58">
        <v>68.772030999999998</v>
      </c>
      <c r="P427" s="58">
        <v>83.509675979400015</v>
      </c>
      <c r="Q427" s="58">
        <v>86.922631066495839</v>
      </c>
      <c r="R427" s="58">
        <v>85.650826539599976</v>
      </c>
      <c r="S427" s="58">
        <v>0</v>
      </c>
      <c r="T427" s="58">
        <v>86.888716792199972</v>
      </c>
      <c r="U427" s="58">
        <v>0</v>
      </c>
      <c r="V427" s="58">
        <v>90.364265463887989</v>
      </c>
      <c r="W427" s="58">
        <v>0</v>
      </c>
      <c r="X427" s="58">
        <v>93.978836082443507</v>
      </c>
      <c r="Y427" s="58">
        <v>0</v>
      </c>
      <c r="Z427" s="58">
        <v>97.737989525741241</v>
      </c>
      <c r="AA427" s="59">
        <f t="shared" si="254"/>
        <v>450.07624006649593</v>
      </c>
      <c r="AB427" s="59">
        <f t="shared" si="254"/>
        <v>858.70206422607271</v>
      </c>
    </row>
    <row r="428" spans="1:28" x14ac:dyDescent="0.25">
      <c r="A428" s="27" t="s">
        <v>29</v>
      </c>
      <c r="B428" s="17" t="s">
        <v>85</v>
      </c>
      <c r="C428" s="36" t="s">
        <v>317</v>
      </c>
      <c r="D428" s="58">
        <v>0</v>
      </c>
      <c r="E428" s="58">
        <v>8.2179498100000004</v>
      </c>
      <c r="F428" s="58">
        <v>2.5292459600000003</v>
      </c>
      <c r="G428" s="58">
        <v>2.5665795500000006</v>
      </c>
      <c r="H428" s="58">
        <v>2.32271801</v>
      </c>
      <c r="I428" s="58">
        <v>0.83632012</v>
      </c>
      <c r="J428" s="58">
        <v>25.583999480000003</v>
      </c>
      <c r="K428" s="58">
        <v>0.83632012</v>
      </c>
      <c r="L428" s="58">
        <v>19.610258599999998</v>
      </c>
      <c r="M428" s="58">
        <v>0.83632012</v>
      </c>
      <c r="N428" s="58">
        <v>0.80629952000000005</v>
      </c>
      <c r="O428" s="58">
        <v>0.83632012</v>
      </c>
      <c r="P428" s="58">
        <v>0.80629952000000005</v>
      </c>
      <c r="Q428" s="58">
        <v>0.83632012</v>
      </c>
      <c r="R428" s="58">
        <v>0.80629952000000005</v>
      </c>
      <c r="S428" s="58">
        <v>0</v>
      </c>
      <c r="T428" s="58">
        <v>0.80629952000000005</v>
      </c>
      <c r="U428" s="58">
        <v>0</v>
      </c>
      <c r="V428" s="58">
        <v>0.80629952000000005</v>
      </c>
      <c r="W428" s="58">
        <v>0</v>
      </c>
      <c r="X428" s="58">
        <v>0.80629952000000005</v>
      </c>
      <c r="Y428" s="58">
        <v>0</v>
      </c>
      <c r="Z428" s="58">
        <v>0.80629952000000005</v>
      </c>
      <c r="AA428" s="59">
        <f t="shared" si="254"/>
        <v>6.7481801500000005</v>
      </c>
      <c r="AB428" s="59">
        <f t="shared" si="254"/>
        <v>53.161072730000022</v>
      </c>
    </row>
    <row r="429" spans="1:28" x14ac:dyDescent="0.25">
      <c r="A429" s="27" t="s">
        <v>63</v>
      </c>
      <c r="B429" s="14" t="s">
        <v>483</v>
      </c>
      <c r="C429" s="36" t="s">
        <v>317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9">
        <f t="shared" si="254"/>
        <v>0</v>
      </c>
      <c r="AB429" s="59">
        <f t="shared" si="254"/>
        <v>0</v>
      </c>
    </row>
    <row r="430" spans="1:28" x14ac:dyDescent="0.25">
      <c r="A430" s="27" t="s">
        <v>186</v>
      </c>
      <c r="B430" s="14" t="s">
        <v>187</v>
      </c>
      <c r="C430" s="36" t="s">
        <v>317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9">
        <f t="shared" si="254"/>
        <v>0</v>
      </c>
      <c r="AB430" s="59">
        <f t="shared" si="254"/>
        <v>0</v>
      </c>
    </row>
    <row r="431" spans="1:28" s="21" customFormat="1" ht="15.75" customHeight="1" x14ac:dyDescent="0.25">
      <c r="A431" s="26" t="s">
        <v>11</v>
      </c>
      <c r="B431" s="52" t="s">
        <v>77</v>
      </c>
      <c r="C431" s="35" t="s">
        <v>317</v>
      </c>
      <c r="D431" s="56">
        <f>D432+D433+D434+D435+D436+D441+D442</f>
        <v>575.22694930941873</v>
      </c>
      <c r="E431" s="56">
        <f t="shared" ref="E431:F431" si="287">E432+E433+E434+E435+E436+E441+E442</f>
        <v>22.687041640000004</v>
      </c>
      <c r="F431" s="56">
        <f t="shared" si="287"/>
        <v>0</v>
      </c>
      <c r="G431" s="56">
        <f t="shared" ref="G431" si="288">G432+G433+G434+G435+G436+G441+G442</f>
        <v>0</v>
      </c>
      <c r="H431" s="56">
        <f t="shared" ref="H431:V431" si="289">H433</f>
        <v>0</v>
      </c>
      <c r="I431" s="56">
        <f t="shared" ref="I431" si="290">I432+I433+I434+I435+I436+I441+I442</f>
        <v>63.706000000000003</v>
      </c>
      <c r="J431" s="56">
        <f t="shared" ref="J431" si="291">J433</f>
        <v>0</v>
      </c>
      <c r="K431" s="56">
        <f t="shared" ref="K431" si="292">K432+K433+K434+K435+K436+K441+K442</f>
        <v>0</v>
      </c>
      <c r="L431" s="56">
        <f t="shared" ref="L431" si="293">L433</f>
        <v>0</v>
      </c>
      <c r="M431" s="56">
        <f>M432+M433+M434+M435+M436+M441+M442</f>
        <v>0</v>
      </c>
      <c r="N431" s="56">
        <f t="shared" ref="N431" si="294">N433</f>
        <v>0</v>
      </c>
      <c r="O431" s="56">
        <f>O432+O433+O434+O435+O436+O441+O442</f>
        <v>0</v>
      </c>
      <c r="P431" s="56">
        <f t="shared" ref="P431" si="295">P433</f>
        <v>0</v>
      </c>
      <c r="Q431" s="56">
        <f>Q432+Q433+Q434+Q435+Q436+Q441+Q442</f>
        <v>0</v>
      </c>
      <c r="R431" s="56">
        <f t="shared" ref="R431" si="296">R433</f>
        <v>0</v>
      </c>
      <c r="S431" s="56">
        <f>S432+S433+S434+S435+S436+S441+S442</f>
        <v>0</v>
      </c>
      <c r="T431" s="56">
        <f t="shared" ref="T431" si="297">T433</f>
        <v>0</v>
      </c>
      <c r="U431" s="56">
        <f>U432+U433+U434+U435+U436+U441+U442</f>
        <v>0</v>
      </c>
      <c r="V431" s="56">
        <f t="shared" si="289"/>
        <v>0</v>
      </c>
      <c r="W431" s="56">
        <f>W432+W433+W434+W435+W436+W441+W442</f>
        <v>0</v>
      </c>
      <c r="X431" s="56">
        <f t="shared" ref="X431" si="298">X433</f>
        <v>0</v>
      </c>
      <c r="Y431" s="56">
        <f>Y432+Y433+Y434+Y435+Y436+Y441+Y442</f>
        <v>0</v>
      </c>
      <c r="Z431" s="56">
        <f t="shared" ref="Z431" si="299">Z433</f>
        <v>0</v>
      </c>
      <c r="AA431" s="56">
        <f t="shared" si="254"/>
        <v>63.706000000000003</v>
      </c>
      <c r="AB431" s="56">
        <f t="shared" si="254"/>
        <v>0</v>
      </c>
    </row>
    <row r="432" spans="1:28" x14ac:dyDescent="0.25">
      <c r="A432" s="27" t="s">
        <v>13</v>
      </c>
      <c r="B432" s="17" t="s">
        <v>78</v>
      </c>
      <c r="C432" s="36" t="s">
        <v>317</v>
      </c>
      <c r="D432" s="58">
        <v>493.29316928941864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9">
        <f t="shared" si="254"/>
        <v>0</v>
      </c>
      <c r="AB432" s="58">
        <f t="shared" si="254"/>
        <v>0</v>
      </c>
    </row>
    <row r="433" spans="1:28" x14ac:dyDescent="0.25">
      <c r="A433" s="27" t="s">
        <v>14</v>
      </c>
      <c r="B433" s="17" t="s">
        <v>79</v>
      </c>
      <c r="C433" s="36" t="s">
        <v>317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63.706000000000003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9">
        <f t="shared" si="254"/>
        <v>63.706000000000003</v>
      </c>
      <c r="AB433" s="59">
        <f t="shared" si="254"/>
        <v>0</v>
      </c>
    </row>
    <row r="434" spans="1:28" x14ac:dyDescent="0.25">
      <c r="A434" s="27" t="s">
        <v>20</v>
      </c>
      <c r="B434" s="17" t="s">
        <v>674</v>
      </c>
      <c r="C434" s="36" t="s">
        <v>317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9">
        <f t="shared" si="254"/>
        <v>0</v>
      </c>
      <c r="AB434" s="59">
        <f t="shared" si="254"/>
        <v>0</v>
      </c>
    </row>
    <row r="435" spans="1:28" x14ac:dyDescent="0.25">
      <c r="A435" s="27" t="s">
        <v>30</v>
      </c>
      <c r="B435" s="17" t="s">
        <v>80</v>
      </c>
      <c r="C435" s="36" t="s">
        <v>317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9">
        <f t="shared" si="254"/>
        <v>0</v>
      </c>
      <c r="AB435" s="59">
        <f t="shared" si="254"/>
        <v>0</v>
      </c>
    </row>
    <row r="436" spans="1:28" x14ac:dyDescent="0.25">
      <c r="A436" s="27" t="s">
        <v>31</v>
      </c>
      <c r="B436" s="17" t="s">
        <v>81</v>
      </c>
      <c r="C436" s="36" t="s">
        <v>317</v>
      </c>
      <c r="D436" s="58">
        <f>D437+D439</f>
        <v>0</v>
      </c>
      <c r="E436" s="58">
        <f t="shared" ref="E436:Z436" si="300">E437+E439</f>
        <v>0</v>
      </c>
      <c r="F436" s="58">
        <f t="shared" si="300"/>
        <v>0</v>
      </c>
      <c r="G436" s="58">
        <f t="shared" si="300"/>
        <v>0</v>
      </c>
      <c r="H436" s="58">
        <f t="shared" si="300"/>
        <v>0</v>
      </c>
      <c r="I436" s="58">
        <f t="shared" si="300"/>
        <v>0</v>
      </c>
      <c r="J436" s="58">
        <f t="shared" si="300"/>
        <v>0</v>
      </c>
      <c r="K436" s="58">
        <f t="shared" si="300"/>
        <v>0</v>
      </c>
      <c r="L436" s="58">
        <f t="shared" si="300"/>
        <v>0</v>
      </c>
      <c r="M436" s="58">
        <f t="shared" si="300"/>
        <v>0</v>
      </c>
      <c r="N436" s="58">
        <f t="shared" si="300"/>
        <v>0</v>
      </c>
      <c r="O436" s="58">
        <f t="shared" si="300"/>
        <v>0</v>
      </c>
      <c r="P436" s="58">
        <f t="shared" si="300"/>
        <v>0</v>
      </c>
      <c r="Q436" s="58">
        <f t="shared" si="300"/>
        <v>0</v>
      </c>
      <c r="R436" s="58">
        <f t="shared" si="300"/>
        <v>0</v>
      </c>
      <c r="S436" s="58">
        <f t="shared" si="300"/>
        <v>0</v>
      </c>
      <c r="T436" s="58">
        <f t="shared" si="300"/>
        <v>0</v>
      </c>
      <c r="U436" s="58">
        <f t="shared" si="300"/>
        <v>0</v>
      </c>
      <c r="V436" s="58">
        <f t="shared" si="300"/>
        <v>0</v>
      </c>
      <c r="W436" s="58">
        <f t="shared" si="300"/>
        <v>0</v>
      </c>
      <c r="X436" s="58">
        <f t="shared" si="300"/>
        <v>0</v>
      </c>
      <c r="Y436" s="58">
        <f t="shared" si="300"/>
        <v>0</v>
      </c>
      <c r="Z436" s="58">
        <f t="shared" si="300"/>
        <v>0</v>
      </c>
      <c r="AA436" s="59">
        <f t="shared" si="254"/>
        <v>0</v>
      </c>
      <c r="AB436" s="59">
        <f t="shared" si="254"/>
        <v>0</v>
      </c>
    </row>
    <row r="437" spans="1:28" x14ac:dyDescent="0.25">
      <c r="A437" s="27" t="s">
        <v>66</v>
      </c>
      <c r="B437" s="14" t="s">
        <v>188</v>
      </c>
      <c r="C437" s="36" t="s">
        <v>317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9">
        <f t="shared" ref="AA437:AB451" si="301">G437+I437+K437+M437+O437+Q437+S437+U437+W437+Y437</f>
        <v>0</v>
      </c>
      <c r="AB437" s="59">
        <f t="shared" si="301"/>
        <v>0</v>
      </c>
    </row>
    <row r="438" spans="1:28" ht="31.5" x14ac:dyDescent="0.25">
      <c r="A438" s="27" t="s">
        <v>308</v>
      </c>
      <c r="B438" s="15" t="s">
        <v>300</v>
      </c>
      <c r="C438" s="36" t="s">
        <v>317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9">
        <f t="shared" si="301"/>
        <v>0</v>
      </c>
      <c r="AB438" s="59">
        <f t="shared" si="301"/>
        <v>0</v>
      </c>
    </row>
    <row r="439" spans="1:28" x14ac:dyDescent="0.25">
      <c r="A439" s="27" t="s">
        <v>362</v>
      </c>
      <c r="B439" s="14" t="s">
        <v>307</v>
      </c>
      <c r="C439" s="36" t="s">
        <v>317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9">
        <f t="shared" si="301"/>
        <v>0</v>
      </c>
      <c r="AB439" s="59">
        <f t="shared" si="301"/>
        <v>0</v>
      </c>
    </row>
    <row r="440" spans="1:28" ht="31.5" x14ac:dyDescent="0.25">
      <c r="A440" s="27" t="s">
        <v>363</v>
      </c>
      <c r="B440" s="15" t="s">
        <v>309</v>
      </c>
      <c r="C440" s="36" t="s">
        <v>317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9">
        <f t="shared" si="301"/>
        <v>0</v>
      </c>
      <c r="AB440" s="59">
        <f t="shared" si="301"/>
        <v>0</v>
      </c>
    </row>
    <row r="441" spans="1:28" x14ac:dyDescent="0.25">
      <c r="A441" s="27" t="s">
        <v>32</v>
      </c>
      <c r="B441" s="17" t="s">
        <v>82</v>
      </c>
      <c r="C441" s="36" t="s">
        <v>317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9">
        <f t="shared" si="301"/>
        <v>0</v>
      </c>
      <c r="AB441" s="59">
        <f t="shared" si="301"/>
        <v>0</v>
      </c>
    </row>
    <row r="442" spans="1:28" x14ac:dyDescent="0.25">
      <c r="A442" s="27" t="s">
        <v>33</v>
      </c>
      <c r="B442" s="17" t="s">
        <v>83</v>
      </c>
      <c r="C442" s="36" t="s">
        <v>317</v>
      </c>
      <c r="D442" s="58">
        <v>81.933780020000086</v>
      </c>
      <c r="E442" s="58">
        <v>22.687041640000004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9">
        <f t="shared" si="301"/>
        <v>0</v>
      </c>
      <c r="AB442" s="59">
        <f t="shared" si="301"/>
        <v>0</v>
      </c>
    </row>
    <row r="443" spans="1:28" s="21" customFormat="1" x14ac:dyDescent="0.25">
      <c r="A443" s="26" t="s">
        <v>16</v>
      </c>
      <c r="B443" s="18" t="s">
        <v>436</v>
      </c>
      <c r="C443" s="83" t="s">
        <v>84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0</v>
      </c>
      <c r="W443" s="85">
        <v>0</v>
      </c>
      <c r="X443" s="85">
        <v>0</v>
      </c>
      <c r="Y443" s="85">
        <v>0</v>
      </c>
      <c r="Z443" s="85">
        <v>0</v>
      </c>
      <c r="AA443" s="56">
        <f t="shared" si="301"/>
        <v>0</v>
      </c>
      <c r="AB443" s="56">
        <f t="shared" si="301"/>
        <v>0</v>
      </c>
    </row>
    <row r="444" spans="1:28" ht="47.25" x14ac:dyDescent="0.25">
      <c r="A444" s="32" t="s">
        <v>400</v>
      </c>
      <c r="B444" s="17" t="s">
        <v>404</v>
      </c>
      <c r="C444" s="36" t="s">
        <v>317</v>
      </c>
      <c r="D444" s="58">
        <v>0</v>
      </c>
      <c r="E444" s="58"/>
      <c r="F444" s="58"/>
      <c r="G444" s="58">
        <v>80.69248039</v>
      </c>
      <c r="H444" s="58">
        <v>0</v>
      </c>
      <c r="I444" s="58">
        <v>144.30658501000002</v>
      </c>
      <c r="J444" s="58">
        <v>169.2002487</v>
      </c>
      <c r="K444" s="58">
        <v>77.631212610000006</v>
      </c>
      <c r="L444" s="58">
        <v>175.27143341999999</v>
      </c>
      <c r="M444" s="58">
        <v>139.610659</v>
      </c>
      <c r="N444" s="58">
        <v>236.86508688000001</v>
      </c>
      <c r="O444" s="58">
        <v>115.42974281999999</v>
      </c>
      <c r="P444" s="58">
        <v>237.20540963000002</v>
      </c>
      <c r="Q444" s="58">
        <v>124.9274459</v>
      </c>
      <c r="R444" s="58">
        <v>145.79608484999997</v>
      </c>
      <c r="S444" s="58">
        <v>0</v>
      </c>
      <c r="T444" s="58">
        <v>221.01950995999999</v>
      </c>
      <c r="U444" s="58">
        <v>0</v>
      </c>
      <c r="V444" s="58">
        <v>240.42406416</v>
      </c>
      <c r="W444" s="58">
        <v>0</v>
      </c>
      <c r="X444" s="58">
        <v>266.06323454000005</v>
      </c>
      <c r="Y444" s="58">
        <v>0</v>
      </c>
      <c r="Z444" s="58">
        <v>282.62200459000002</v>
      </c>
      <c r="AA444" s="59">
        <f t="shared" si="301"/>
        <v>682.59812572999988</v>
      </c>
      <c r="AB444" s="59">
        <f t="shared" si="301"/>
        <v>1974.4670767299999</v>
      </c>
    </row>
    <row r="445" spans="1:28" x14ac:dyDescent="0.25">
      <c r="A445" s="32" t="s">
        <v>401</v>
      </c>
      <c r="B445" s="14" t="s">
        <v>484</v>
      </c>
      <c r="C445" s="36" t="s">
        <v>317</v>
      </c>
      <c r="D445" s="58">
        <v>0</v>
      </c>
      <c r="E445" s="58"/>
      <c r="F445" s="58"/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9">
        <f t="shared" si="301"/>
        <v>0</v>
      </c>
      <c r="AB445" s="59">
        <f t="shared" si="301"/>
        <v>0</v>
      </c>
    </row>
    <row r="446" spans="1:28" ht="31.5" x14ac:dyDescent="0.25">
      <c r="A446" s="32" t="s">
        <v>402</v>
      </c>
      <c r="B446" s="14" t="s">
        <v>452</v>
      </c>
      <c r="C446" s="36" t="s">
        <v>317</v>
      </c>
      <c r="D446" s="58">
        <v>0</v>
      </c>
      <c r="E446" s="58"/>
      <c r="F446" s="58"/>
      <c r="G446" s="58">
        <v>66.914522050000002</v>
      </c>
      <c r="H446" s="58">
        <v>0</v>
      </c>
      <c r="I446" s="58">
        <v>81.243313799999996</v>
      </c>
      <c r="J446" s="58"/>
      <c r="K446" s="58">
        <v>7.3692123700000005</v>
      </c>
      <c r="L446" s="58">
        <v>0</v>
      </c>
      <c r="M446" s="58">
        <v>70.09697899999999</v>
      </c>
      <c r="N446" s="58">
        <v>0</v>
      </c>
      <c r="O446" s="58">
        <v>46.65706282</v>
      </c>
      <c r="P446" s="58">
        <v>0</v>
      </c>
      <c r="Q446" s="58">
        <v>38.0057659</v>
      </c>
      <c r="R446" s="58">
        <v>0</v>
      </c>
      <c r="S446" s="58">
        <v>0</v>
      </c>
      <c r="T446" s="58">
        <v>0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9">
        <f t="shared" si="301"/>
        <v>310.28685594000001</v>
      </c>
      <c r="AB446" s="59">
        <f t="shared" si="301"/>
        <v>0</v>
      </c>
    </row>
    <row r="447" spans="1:28" x14ac:dyDescent="0.25">
      <c r="A447" s="32" t="s">
        <v>403</v>
      </c>
      <c r="B447" s="14" t="s">
        <v>399</v>
      </c>
      <c r="C447" s="36" t="s">
        <v>317</v>
      </c>
      <c r="D447" s="58">
        <v>0</v>
      </c>
      <c r="E447" s="58"/>
      <c r="F447" s="58"/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9">
        <f t="shared" si="301"/>
        <v>0</v>
      </c>
      <c r="AB447" s="59">
        <f t="shared" si="301"/>
        <v>0</v>
      </c>
    </row>
    <row r="448" spans="1:28" ht="33" customHeight="1" x14ac:dyDescent="0.25">
      <c r="A448" s="32" t="s">
        <v>38</v>
      </c>
      <c r="B448" s="17" t="s">
        <v>405</v>
      </c>
      <c r="C448" s="39" t="s">
        <v>84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  <c r="P448" s="67">
        <v>0</v>
      </c>
      <c r="Q448" s="67">
        <v>0</v>
      </c>
      <c r="R448" s="67">
        <v>0</v>
      </c>
      <c r="S448" s="67">
        <v>0</v>
      </c>
      <c r="T448" s="67">
        <v>0</v>
      </c>
      <c r="U448" s="67">
        <v>0</v>
      </c>
      <c r="V448" s="67">
        <v>0</v>
      </c>
      <c r="W448" s="67">
        <v>0</v>
      </c>
      <c r="X448" s="67">
        <v>0</v>
      </c>
      <c r="Y448" s="67">
        <v>0</v>
      </c>
      <c r="Z448" s="67">
        <v>0</v>
      </c>
      <c r="AA448" s="67">
        <f t="shared" si="301"/>
        <v>0</v>
      </c>
      <c r="AB448" s="67">
        <f t="shared" si="301"/>
        <v>0</v>
      </c>
    </row>
    <row r="449" spans="1:28" x14ac:dyDescent="0.25">
      <c r="A449" s="32" t="s">
        <v>406</v>
      </c>
      <c r="B449" s="14" t="s">
        <v>521</v>
      </c>
      <c r="C449" s="36" t="s">
        <v>317</v>
      </c>
      <c r="D449" s="58">
        <v>0</v>
      </c>
      <c r="E449" s="58">
        <v>386.9126</v>
      </c>
      <c r="F449" s="58">
        <v>396.44319999999999</v>
      </c>
      <c r="G449" s="58">
        <v>403.72320000000002</v>
      </c>
      <c r="H449" s="58">
        <v>403.72320000000002</v>
      </c>
      <c r="I449" s="58">
        <v>411.49262645754965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0</v>
      </c>
      <c r="P449" s="58">
        <v>0</v>
      </c>
      <c r="Q449" s="58">
        <v>0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9">
        <f t="shared" si="301"/>
        <v>815.21582645754961</v>
      </c>
      <c r="AB449" s="59">
        <f t="shared" si="301"/>
        <v>403.72320000000002</v>
      </c>
    </row>
    <row r="450" spans="1:28" x14ac:dyDescent="0.25">
      <c r="A450" s="32" t="s">
        <v>407</v>
      </c>
      <c r="B450" s="14" t="s">
        <v>522</v>
      </c>
      <c r="C450" s="36" t="s">
        <v>317</v>
      </c>
      <c r="D450" s="58">
        <v>0</v>
      </c>
      <c r="E450" s="58">
        <v>281.55790000000002</v>
      </c>
      <c r="F450" s="58">
        <v>310.2371</v>
      </c>
      <c r="G450" s="58">
        <v>328.37990000000002</v>
      </c>
      <c r="H450" s="58">
        <v>328.37990000000002</v>
      </c>
      <c r="I450" s="58">
        <v>733.02740963093447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  <c r="P450" s="58">
        <v>0</v>
      </c>
      <c r="Q450" s="58">
        <v>0</v>
      </c>
      <c r="R450" s="58">
        <v>0</v>
      </c>
      <c r="S450" s="58">
        <v>0</v>
      </c>
      <c r="T450" s="58">
        <v>0</v>
      </c>
      <c r="U450" s="58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9">
        <f t="shared" si="301"/>
        <v>1061.4073096309344</v>
      </c>
      <c r="AB450" s="59">
        <f t="shared" si="301"/>
        <v>328.37990000000002</v>
      </c>
    </row>
    <row r="451" spans="1:28" x14ac:dyDescent="0.25">
      <c r="A451" s="32" t="s">
        <v>408</v>
      </c>
      <c r="B451" s="14" t="s">
        <v>523</v>
      </c>
      <c r="C451" s="36" t="s">
        <v>317</v>
      </c>
      <c r="D451" s="58"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9">
        <f t="shared" si="301"/>
        <v>0</v>
      </c>
      <c r="AB451" s="59">
        <f t="shared" si="301"/>
        <v>0</v>
      </c>
    </row>
    <row r="454" spans="1:28" x14ac:dyDescent="0.25">
      <c r="A454" s="23" t="s">
        <v>375</v>
      </c>
    </row>
    <row r="455" spans="1:28" x14ac:dyDescent="0.25">
      <c r="A455" s="92" t="s">
        <v>670</v>
      </c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</row>
    <row r="456" spans="1:28" x14ac:dyDescent="0.25">
      <c r="A456" s="92" t="s">
        <v>489</v>
      </c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</row>
    <row r="457" spans="1:28" x14ac:dyDescent="0.25">
      <c r="A457" s="92" t="s">
        <v>583</v>
      </c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</row>
    <row r="458" spans="1:28" x14ac:dyDescent="0.25">
      <c r="A458" s="86" t="s">
        <v>582</v>
      </c>
    </row>
    <row r="459" spans="1:28" ht="54" customHeight="1" x14ac:dyDescent="0.25">
      <c r="A459" s="89" t="s">
        <v>648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</row>
  </sheetData>
  <mergeCells count="40">
    <mergeCell ref="A9:J9"/>
    <mergeCell ref="A18:AB18"/>
    <mergeCell ref="B19:B20"/>
    <mergeCell ref="A6:AB7"/>
    <mergeCell ref="A12:B12"/>
    <mergeCell ref="A14:B14"/>
    <mergeCell ref="A15:B15"/>
    <mergeCell ref="U19:V19"/>
    <mergeCell ref="W19:X19"/>
    <mergeCell ref="A19:A20"/>
    <mergeCell ref="G19:H19"/>
    <mergeCell ref="K19:L19"/>
    <mergeCell ref="I19:J19"/>
    <mergeCell ref="C19:C20"/>
    <mergeCell ref="S19:T19"/>
    <mergeCell ref="I370:J370"/>
    <mergeCell ref="K370:L370"/>
    <mergeCell ref="Y19:Z19"/>
    <mergeCell ref="AA19:AB19"/>
    <mergeCell ref="A22:AB22"/>
    <mergeCell ref="M19:N19"/>
    <mergeCell ref="O19:P19"/>
    <mergeCell ref="Q19:R19"/>
    <mergeCell ref="S370:T370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U370:V370"/>
    <mergeCell ref="W370:X370"/>
    <mergeCell ref="A370:A371"/>
    <mergeCell ref="B370:B371"/>
    <mergeCell ref="C370:C371"/>
    <mergeCell ref="G370:H370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Псковэнерго</vt:lpstr>
      <vt:lpstr>Псковэнерго!Заголовки_для_печати</vt:lpstr>
      <vt:lpstr>Псковэнерго!Область_печати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2018-12-06T16:33:23Z</dcterms:modified>
</cp:coreProperties>
</file>